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0"/>
  <workbookPr/>
  <mc:AlternateContent xmlns:mc="http://schemas.openxmlformats.org/markup-compatibility/2006">
    <mc:Choice Requires="x15">
      <x15ac:absPath xmlns:x15ac="http://schemas.microsoft.com/office/spreadsheetml/2010/11/ac" url="D:\NĂM 2026\SẮP XẾP ĐƠN VỊ HÀNH CHÍNH\Báo cáo TTTU\lần 21\PHỤ LỤC\Phụ lục đính kèm TT của STC\Chi tiết Phụ lục 9 -Tổ chức KD nhà\"/>
    </mc:Choice>
  </mc:AlternateContent>
  <xr:revisionPtr revIDLastSave="0" documentId="13_ncr:1_{CF9CA371-B2E7-4367-B9C0-9DED8F699474}" xr6:coauthVersionLast="36" xr6:coauthVersionMax="47" xr10:uidLastSave="{00000000-0000-0000-0000-000000000000}"/>
  <bookViews>
    <workbookView xWindow="-120" yWindow="-120" windowWidth="29040" windowHeight="15720" xr2:uid="{00000000-000D-0000-FFFF-FFFF00000000}"/>
  </bookViews>
  <sheets>
    <sheet name="Cung cấp STC theo NQ 87" sheetId="2" r:id="rId1"/>
  </sheets>
  <definedNames>
    <definedName name="_xlnm._FilterDatabase" localSheetId="0" hidden="1">'Cung cấp STC theo NQ 87'!$A$4:$J$363</definedName>
    <definedName name="_xlnm.Print_Area" localSheetId="0">'Cung cấp STC theo NQ 87'!$A$1:$J$363</definedName>
    <definedName name="_xlnm.Print_Titles" localSheetId="0">'Cung cấp STC theo NQ 87'!$4:$5</definedName>
  </definedNames>
  <calcPr calcId="191029"/>
</workbook>
</file>

<file path=xl/calcChain.xml><?xml version="1.0" encoding="utf-8"?>
<calcChain xmlns="http://schemas.openxmlformats.org/spreadsheetml/2006/main">
  <c r="E6" i="2" l="1"/>
  <c r="C6" i="2"/>
  <c r="I6" i="2"/>
  <c r="I154" i="2" l="1"/>
  <c r="I8" i="2"/>
  <c r="I20" i="2" l="1"/>
  <c r="D6" i="2"/>
  <c r="I363" i="2"/>
  <c r="I362" i="2"/>
  <c r="I361" i="2"/>
  <c r="I359" i="2"/>
  <c r="I358" i="2"/>
  <c r="I357" i="2"/>
  <c r="I356" i="2"/>
  <c r="I355" i="2"/>
  <c r="I354" i="2"/>
  <c r="I353" i="2"/>
  <c r="I352" i="2"/>
  <c r="I351" i="2"/>
  <c r="I350" i="2"/>
  <c r="I349" i="2"/>
  <c r="I348" i="2"/>
  <c r="I347" i="2"/>
  <c r="I346" i="2"/>
  <c r="I345" i="2"/>
  <c r="I344" i="2"/>
  <c r="I343" i="2"/>
  <c r="I342" i="2"/>
  <c r="I341" i="2"/>
  <c r="I340" i="2"/>
  <c r="I339" i="2"/>
  <c r="I338" i="2"/>
  <c r="I337" i="2"/>
  <c r="I336" i="2"/>
  <c r="I335" i="2"/>
  <c r="I334" i="2"/>
  <c r="I333" i="2"/>
  <c r="I332" i="2"/>
  <c r="I331" i="2"/>
  <c r="I330" i="2"/>
  <c r="I329" i="2"/>
  <c r="I328" i="2"/>
  <c r="I326" i="2"/>
  <c r="I325" i="2"/>
  <c r="I324" i="2"/>
  <c r="I323" i="2"/>
  <c r="I322" i="2"/>
  <c r="I321" i="2"/>
  <c r="I320" i="2"/>
  <c r="I319" i="2"/>
  <c r="I318" i="2"/>
  <c r="I317" i="2"/>
  <c r="I316" i="2"/>
  <c r="I315" i="2"/>
  <c r="I314" i="2"/>
  <c r="I312" i="2"/>
  <c r="I311" i="2"/>
  <c r="I310" i="2"/>
  <c r="I309" i="2"/>
  <c r="I308" i="2"/>
  <c r="I307" i="2"/>
  <c r="I306" i="2"/>
  <c r="I305" i="2"/>
  <c r="I304" i="2"/>
  <c r="I303" i="2"/>
  <c r="I302" i="2"/>
  <c r="I301" i="2"/>
  <c r="I300" i="2"/>
  <c r="I299" i="2"/>
  <c r="I298" i="2"/>
  <c r="I297" i="2"/>
  <c r="I296" i="2"/>
  <c r="I295" i="2"/>
  <c r="I294" i="2"/>
  <c r="I293" i="2"/>
  <c r="I292" i="2"/>
  <c r="I291" i="2"/>
  <c r="I290" i="2"/>
  <c r="I289" i="2"/>
  <c r="I288" i="2"/>
  <c r="I287" i="2"/>
  <c r="I286" i="2"/>
  <c r="I285" i="2"/>
  <c r="I284" i="2"/>
  <c r="I283" i="2"/>
  <c r="I282" i="2"/>
  <c r="I281" i="2"/>
  <c r="I280" i="2"/>
  <c r="I279" i="2"/>
  <c r="I278" i="2"/>
  <c r="I277" i="2"/>
  <c r="I276" i="2"/>
  <c r="I275" i="2"/>
  <c r="I274" i="2"/>
  <c r="I273" i="2"/>
  <c r="I272" i="2"/>
  <c r="I271" i="2"/>
  <c r="I270" i="2"/>
  <c r="I269" i="2"/>
  <c r="I268" i="2"/>
  <c r="I267" i="2"/>
  <c r="I266" i="2"/>
  <c r="I265" i="2"/>
  <c r="I264" i="2"/>
  <c r="I263" i="2"/>
  <c r="I262" i="2"/>
  <c r="I261" i="2"/>
  <c r="I260" i="2"/>
  <c r="I259" i="2"/>
  <c r="I258" i="2"/>
  <c r="I257" i="2"/>
  <c r="I256" i="2"/>
  <c r="I255" i="2"/>
  <c r="I254" i="2"/>
  <c r="I253" i="2"/>
  <c r="I252" i="2"/>
  <c r="I251" i="2"/>
  <c r="I250" i="2"/>
  <c r="I249" i="2"/>
  <c r="I248" i="2"/>
  <c r="I247" i="2"/>
  <c r="I246" i="2"/>
  <c r="I241" i="2"/>
  <c r="I240" i="2"/>
  <c r="I239" i="2"/>
  <c r="I238" i="2"/>
  <c r="I237" i="2"/>
  <c r="I236" i="2"/>
  <c r="I235" i="2"/>
  <c r="I234" i="2"/>
  <c r="I233" i="2"/>
  <c r="I232" i="2"/>
  <c r="I231" i="2"/>
  <c r="I230" i="2"/>
  <c r="I229" i="2"/>
  <c r="I228" i="2"/>
  <c r="I227" i="2"/>
  <c r="I226" i="2"/>
  <c r="I225" i="2"/>
  <c r="I224" i="2"/>
  <c r="I223" i="2"/>
  <c r="I222" i="2"/>
  <c r="I221" i="2"/>
  <c r="I220" i="2"/>
  <c r="I219" i="2"/>
  <c r="I218" i="2"/>
  <c r="I217" i="2"/>
  <c r="I216" i="2"/>
  <c r="I215" i="2"/>
  <c r="I214" i="2"/>
  <c r="I213" i="2"/>
  <c r="I212" i="2"/>
  <c r="I211" i="2"/>
  <c r="I210" i="2"/>
  <c r="I209" i="2"/>
  <c r="I208" i="2"/>
  <c r="I207" i="2"/>
  <c r="I206" i="2"/>
  <c r="I205" i="2"/>
  <c r="I204" i="2"/>
  <c r="I203" i="2"/>
  <c r="I202" i="2"/>
  <c r="I201" i="2"/>
  <c r="I200" i="2"/>
  <c r="I199" i="2"/>
  <c r="I198" i="2"/>
  <c r="I197" i="2"/>
  <c r="I196" i="2"/>
  <c r="I195" i="2"/>
  <c r="I194" i="2"/>
  <c r="I193" i="2"/>
  <c r="I192" i="2"/>
  <c r="I191" i="2"/>
  <c r="I190" i="2"/>
  <c r="I189" i="2"/>
  <c r="I188" i="2"/>
  <c r="H187" i="2"/>
  <c r="I187" i="2" s="1"/>
  <c r="I186" i="2"/>
  <c r="I185" i="2"/>
  <c r="I184" i="2"/>
  <c r="I183" i="2"/>
  <c r="I182" i="2"/>
  <c r="I181" i="2"/>
  <c r="I180" i="2"/>
  <c r="I179" i="2"/>
  <c r="I178" i="2"/>
  <c r="I177" i="2"/>
  <c r="I176" i="2"/>
  <c r="I175" i="2"/>
  <c r="I173" i="2"/>
  <c r="I172" i="2"/>
  <c r="I171" i="2"/>
  <c r="I170" i="2"/>
  <c r="I169" i="2"/>
  <c r="I168" i="2"/>
  <c r="I166" i="2"/>
  <c r="I165" i="2"/>
  <c r="I164" i="2"/>
  <c r="I163" i="2"/>
  <c r="I161" i="2"/>
  <c r="I160" i="2"/>
  <c r="I159" i="2"/>
  <c r="I158" i="2"/>
  <c r="I157" i="2"/>
  <c r="I156" i="2"/>
  <c r="I155" i="2"/>
  <c r="I153" i="2"/>
  <c r="I152" i="2"/>
  <c r="I151" i="2"/>
  <c r="I150" i="2"/>
  <c r="I149" i="2"/>
  <c r="I148" i="2"/>
  <c r="I147" i="2"/>
  <c r="I146" i="2"/>
  <c r="I145" i="2"/>
  <c r="I144" i="2"/>
  <c r="I143" i="2"/>
  <c r="I142" i="2"/>
  <c r="I141" i="2"/>
  <c r="I140" i="2"/>
  <c r="I139" i="2"/>
  <c r="I138" i="2"/>
  <c r="I137" i="2"/>
  <c r="I136" i="2"/>
  <c r="I135" i="2"/>
  <c r="I134" i="2"/>
  <c r="I133" i="2"/>
  <c r="I132" i="2"/>
  <c r="I131" i="2"/>
  <c r="I130" i="2"/>
  <c r="I127" i="2"/>
  <c r="I126" i="2"/>
  <c r="I125" i="2"/>
  <c r="I124" i="2"/>
  <c r="I123" i="2"/>
  <c r="I119" i="2"/>
  <c r="I118" i="2"/>
  <c r="I117" i="2"/>
  <c r="I116" i="2"/>
  <c r="I115" i="2"/>
  <c r="I113" i="2"/>
  <c r="I112" i="2"/>
  <c r="I110" i="2"/>
  <c r="I109" i="2"/>
  <c r="I108" i="2"/>
  <c r="I107" i="2"/>
  <c r="I106" i="2"/>
  <c r="I105" i="2"/>
  <c r="I104" i="2"/>
  <c r="I102" i="2"/>
  <c r="I101" i="2"/>
  <c r="I100" i="2"/>
  <c r="I99" i="2"/>
  <c r="I98" i="2"/>
  <c r="I97" i="2"/>
  <c r="I96" i="2"/>
  <c r="I95" i="2"/>
  <c r="I94" i="2"/>
  <c r="I93" i="2"/>
  <c r="I92" i="2"/>
  <c r="I91" i="2"/>
  <c r="I90" i="2"/>
  <c r="I88" i="2"/>
  <c r="I87" i="2"/>
  <c r="I86" i="2"/>
  <c r="I85" i="2"/>
  <c r="I84" i="2"/>
  <c r="I83" i="2"/>
  <c r="I82" i="2"/>
  <c r="I81" i="2"/>
  <c r="I80" i="2"/>
  <c r="I79" i="2"/>
  <c r="I78" i="2"/>
  <c r="I77" i="2"/>
  <c r="I76" i="2"/>
  <c r="I75" i="2"/>
  <c r="I74" i="2"/>
  <c r="I73" i="2"/>
  <c r="I72" i="2"/>
  <c r="I71" i="2"/>
  <c r="I70" i="2"/>
  <c r="I69" i="2"/>
  <c r="I68" i="2"/>
  <c r="I67" i="2"/>
  <c r="I66" i="2"/>
  <c r="I65" i="2"/>
  <c r="I64" i="2"/>
  <c r="I63" i="2"/>
  <c r="I62" i="2"/>
  <c r="I61" i="2"/>
  <c r="I60" i="2"/>
  <c r="I59" i="2"/>
  <c r="I58" i="2"/>
  <c r="I56" i="2"/>
  <c r="I55" i="2"/>
  <c r="I54" i="2"/>
  <c r="I53" i="2"/>
  <c r="I52" i="2"/>
  <c r="I51" i="2"/>
  <c r="I50" i="2"/>
  <c r="I48" i="2"/>
  <c r="I47" i="2"/>
  <c r="I46" i="2"/>
  <c r="I45" i="2"/>
  <c r="I44" i="2"/>
  <c r="I43" i="2"/>
  <c r="I42" i="2"/>
  <c r="I41" i="2"/>
  <c r="I40" i="2"/>
  <c r="I39" i="2"/>
  <c r="I38" i="2"/>
  <c r="I37" i="2"/>
  <c r="I36" i="2"/>
  <c r="I35" i="2"/>
  <c r="I34" i="2"/>
  <c r="I33" i="2"/>
  <c r="I32" i="2"/>
  <c r="I30" i="2"/>
  <c r="I29" i="2"/>
  <c r="I28" i="2"/>
  <c r="I27" i="2"/>
  <c r="I26" i="2"/>
  <c r="I24" i="2"/>
  <c r="I23" i="2"/>
  <c r="I22" i="2"/>
  <c r="I19" i="2"/>
  <c r="I18" i="2"/>
  <c r="I17" i="2"/>
  <c r="I16" i="2"/>
  <c r="I15" i="2"/>
  <c r="I14" i="2"/>
  <c r="I13" i="2"/>
  <c r="I12" i="2"/>
  <c r="I11" i="2"/>
  <c r="I10" i="2"/>
  <c r="I9" i="2"/>
  <c r="I89" i="2" l="1"/>
</calcChain>
</file>

<file path=xl/sharedStrings.xml><?xml version="1.0" encoding="utf-8"?>
<sst xmlns="http://schemas.openxmlformats.org/spreadsheetml/2006/main" count="1085" uniqueCount="870">
  <si>
    <t>STT</t>
  </si>
  <si>
    <t>Ghi chú</t>
  </si>
  <si>
    <t>Địa chỉ nhà đất</t>
  </si>
  <si>
    <t>Văn bản phê duyệt của Ủy ban nhân dân Thành phố</t>
  </si>
  <si>
    <t>Hiện trạng sử dụng</t>
  </si>
  <si>
    <t>Đơn giá theo NQ 87 (Đơn giá đất ở)</t>
  </si>
  <si>
    <t>Sàn sử dụng nhà</t>
  </si>
  <si>
    <t>Hệ số hẻm</t>
  </si>
  <si>
    <t>172 Đề Thám, p. Cầu Ông Lãnh</t>
  </si>
  <si>
    <t>Công văn số 5309/UBND-TM ngày 27/10/2011, Tạm quản lý cho thuê theo quy hoạch của thành phố</t>
  </si>
  <si>
    <t>Hiện trạng: Hội cứu trợ trẻ em tàn tật TP thuê làm văn phòng, cụ thể:
  - Tầng trệt: làm lễ tân
  - Lầu 1: làm phòng làm việc.
  - Lầu 2: làm nơi tổ chức thi, văn nghệ.</t>
  </si>
  <si>
    <t>181 Đề Thám, P. Bến Thành</t>
  </si>
  <si>
    <t>Hiện trạng sử dụng: Tạp chí Xưa và Nay sử dụng làm văn phòng.</t>
  </si>
  <si>
    <t>26 (trệt) Đồng Khởi, P. Sài Gòn</t>
  </si>
  <si>
    <t>Hiện trạng:Công ty CP Vật tư và Dịch vụ kỹ thuật TPHCM thuê phần diện tích trệt + lửng làm cửa hàng kinh doanh quần áo.</t>
  </si>
  <si>
    <t>nhà 2 tầng, công ty chỉ quản lý trệt</t>
  </si>
  <si>
    <t>51 Đồng Khởi, P. Sài Gòn</t>
  </si>
  <si>
    <t>Công văn số 5309/UBND-TM ngày 27/10/2011, Tạm quản lý cho thuê chờ thực hiện theo quy hoạch của TP.</t>
  </si>
  <si>
    <t>Hiện trạng: quản lý trống do đơn vị trả nhà từ ngày 06/03/2023.</t>
  </si>
  <si>
    <t>25 Hàn Thuyên, P.Sài Gòn</t>
  </si>
  <si>
    <t>9-19 Hồ Tùng Mậu, P. Sài Gòn</t>
  </si>
  <si>
    <t>Hiện trạng: Công ty chỉ quản lý 01 phần lầu 5+6+7+8 hiện có 04 đơn vị thuê nhà làm văn phòng giao dịch, cụ thể như sau:
  -Công ty Lilama 18 thuê lầu 07 (820,18 m2) làm văn phòng.
  -Tổng Công ty Lắp máy 01 phần lầu 06, 01 phần lầu 08 (507,55m2) làm văn phòng
  -Công ty CP Xây dựng và sản xuất vật liệu xây dựng thuê 01 phần lầu 5 (174,77 m2) làm văn phòng.
  -Công ty CP SX-XNK Lâm sản và Hàng TTCN thuê 01 phần lầu 5 (393,27 m2) làm văn phòng.
  - Một phần diện tích lầu 6 quản lý trống do Công ty CP Xây dựng và kinh doanh vật tư (Công ty CP Tập đoàn CNT) trả nhà ngày 01/8/2023.</t>
  </si>
  <si>
    <t>28 Lê Lợi, P.Sài Gòn</t>
  </si>
  <si>
    <t>Hiện trạng: Quản lý trống do Công ty cổ phần Quê Hương Liberty trả nhà từ ngày 20/7/2023..</t>
  </si>
  <si>
    <t>56 (trệt) Lê Lợi, P.Sài Gòn</t>
  </si>
  <si>
    <t>Hiện trạng: CTCP Phát hành sách TP.HCM - Fahasa thuê</t>
  </si>
  <si>
    <t>60-62 Lê Lợi, P.Sài Gòn</t>
  </si>
  <si>
    <t>Hiện trạng: CTCP Phát hành sách TP.HCM - Fahasa thuê làm nhà sách Nguyễn Huệ.</t>
  </si>
  <si>
    <t>237 Lê Thánh Tôn, phường Bến Thành</t>
  </si>
  <si>
    <t>Hiện trạng: Nhà trống do Công ty Cổ phần Len Việt Nam thuê trả nhà từ ngày 01/11/2023.</t>
  </si>
  <si>
    <t>89 Lê Thánh Tôn, P.Sài Gòn</t>
  </si>
  <si>
    <t>Hiện trạng: Chi nhánh Công ty cổ phần Điện Ảnh truyền hình (TP Hà Nội) thuê toàn bộ căn nhà. phần diện tích trệt phía trước kinh doanh hàng thủ công mỹ nghệ; các phần diện tích còn lại sử dụng làm văn phòng.</t>
  </si>
  <si>
    <t>30 Lê Thị Riêng, P. Bến Thành</t>
  </si>
  <si>
    <t>Hiện trạng: Hợp tác xã Xe du lịch vận tải và Dịch vụ lữ hành số 2 thuê sử dụng làm văn phòng, trạm điều hành xe.</t>
  </si>
  <si>
    <t>22 Lý Tự Trọng, P. Sài Gòn</t>
  </si>
  <si>
    <t>*Hiện trạng sử dụng:
  -CTCP Thiết kế công nghiệp hóa chất CeCo sử dụng toàn bộ lầu 8 (269.5m2) làm văn phòng làm việc.
  -Tập đoàn Hóa chất VN thuê 1 phần lầu 3, toàn bộ lầu 7 (815,07m2) làm văn phòng làm việc.
  -CTCP Đầu tư XD số 5 thuê toàn bộ lầu 6 (368,09m2) làm văn phòng làm việc.
  - CTCP Hóa chất cơ bản MN thuê 1 phần lầu 3, toàn bộ lầu 5 (912,75m2) làm văn phòng làm việc.
  -Cty CP Lắp máy và XD miền Nam thuê 01 phần lầu 4 (172m2) làm văn phòng làm việc.
  -CN MN-Tổng CTCP Xây dựng Công nghiệp VN thuê toàn bộ lầu 2 (368,09m2) làm văn phòng làm việc
  -Chi nhánh Tổng Công ty Viễn thông Mobifone thuê 06m sân thượng đặt anten.</t>
  </si>
  <si>
    <t>22 Lý Tự Trọng, F.SG (Tiếp theo)</t>
  </si>
  <si>
    <t>28 Mạc Đỉnh Chi, P. Sài Gòn</t>
  </si>
  <si>
    <t>* Hiện trạng:
  + Một phần tầng trệt khối nhà A và một phần khối nhà B: Công ty CP An Đại Việt thuê làm văn phòng + kinh doanh.
  + Một phần khối nhà B: Công ty CP Xây dựng và Thiết kế số 1 thuê sử dụng làm văn phòng giao dịch.
  + Một phần diện tích khối nhà B, giải quyết cho Công ty CP Nông dược H.A.I thuê sử dụng làm văn phòng.
  *Riêng khối nhà trệt, lửng + 6 lầu (do đơn vị xây lại): Cty CP Vinacam đang sử dụng và không đồng ý ký hợp đồng thuê với Cty TNHH MTV QLKDNTP từ năm 2007.</t>
  </si>
  <si>
    <t>90 Mạc Thị Bưởi, P.Sài Gòn</t>
  </si>
  <si>
    <t>Hiện trạng sử dụng: Nhà có hiện trạng sử dụng đan xen giữa nhà ở và nhà cơ quan, cụ thể:
  - Hộ bà Vũ Thục Loan sử dụng phần diện tích tại lầu 2 + sân thượng và hộ bà Võ Thị Nhung sử dụng phần diện tích tại lầu 3, do Công ty QLKDNTP quản lý, ký hợp đồng diện nhà ở và đã bán nhà cho 02 hộ từ năm 2018.
  - Phần diện tích tại tầng trệt và lầu 1: Công ty TNHH MTV QLKDNTP đang ký hợp đồng thuê nhà với Công ty TNHH Thành Trung Nguyễn sử dụng để làm văn phòng + kinh doanh như sau:
  + Trệt: để trống.
  + Lầu 1: làm văn phòng.</t>
  </si>
  <si>
    <t>12 Nam Kỳ Khởi Nghĩa, P. Sài Gòn</t>
  </si>
  <si>
    <t>12 Nam Kỳ Khởi Nghĩa, Q.1 (Tiếp theo)</t>
  </si>
  <si>
    <t>35-37 Nam Kỳ Khởi Nghĩa, phường Bến Thành</t>
  </si>
  <si>
    <t>Hiện trạng: Công ty TNHH MTV Quản lý Kinh doanh nhà thành phố đang ký HĐTN cho Tạp chí Kinh tế Sài Gòn thuê để kinh doanh và làm văn phòng:
  -Nhà chính: + Tầng trệt: Hội quán của Báo (Cà phê), phòng quảng cáo.
  + Lầu 1 đến lầu 3 làm văn phòng.
  - Nhà phụ: kinh doanh nhà hàng Bếp nhà lục tỉnh.</t>
  </si>
  <si>
    <t>49 (L.1) Nam Kỳ Khởi Nghĩa, P.Bến Thành</t>
  </si>
  <si>
    <t>Hiện trạng sử dụng: Công ty CP Than miền Nam sử dụng làm văn phòng.</t>
  </si>
  <si>
    <t>65 Nam Kỳ Khởi Nghĩa, P.Bến Thành</t>
  </si>
  <si>
    <t>Hiện trạng: Nhà trống do Công ty Cổ phần Dịch vụ Dầu khí Sài Gòn trả nhà từ ngày 16/12/2024.</t>
  </si>
  <si>
    <t>40 (trệt) Ngô Đức Kế, phường Sài Gòn</t>
  </si>
  <si>
    <t>16-18-20-24 Nguyễn Công Trứ, P.Sài Gòn</t>
  </si>
  <si>
    <t>Hiện trạng sử dụng: Phần diện tích Công ty TNHH MTV QLKDNTP quản lý đang giải quyết cho 02 đơn vị thuê như sau:</t>
  </si>
  <si>
    <t>16-18-20-24 Nguyễn Công Trứ, Q.1 (tiếp theo)</t>
  </si>
  <si>
    <t>- Công ty CP Xây dựng ENTER thuê 01 phần diện tích 499,1m2 để làm VP + KD như sau:
  + Một phần tầng trệt: kinh doanh quán bánh canh cua.
  + Lầu 3 : văn phòng..
  - CN.Cty CP Vận tải và thuê tàu: thuê sử dụng làm văn phòng phần diện tích lầu 5 + lầu 6, DTSD: 538,21m2.
  - Diện tích HMTC quản lý trống:
  + 1p lầu 1: 119,56m2 (CN.CTy TNHH MTV Thiết bị toàn bộ kỹ thuật trả nhà)
  + lầu 2: 264,84 (Cty CP Sành sứ thủy tinh VN và Cty CP Xây dựng ENTER trả nhà).
  + lầu 4: 331,76m2 (Cty CP Sành sứ thủy tinh VN và Cty CP Xây dựng ENTER trả nhà).</t>
  </si>
  <si>
    <t>302 Nguyễn Công Trứ, P. Bến Thành</t>
  </si>
  <si>
    <t>*Cấu trúc: nhà phố, gồm 1 khối nhà; cấu trúc trệt + 4 lầu. 
  *Hiện trạng: Công ty cổ phần Tư vấn xây dựng công trình Thủy bộ thuê toàn bộ nhà, đất 302 Nguyễn Thái Bình, quận 1 để làm văn phòng.</t>
  </si>
  <si>
    <t>57 (01 phần) Nguyễn Du, P.Sài Gòn</t>
  </si>
  <si>
    <t>*Cấu trúc: Nhà phố, đan xen giữa cơ quan và các hộ dân.
  *Hiện trạng: Công ty TNHH MTV QL KDN Nhà TP ký HĐTN với Công ty Cổ phần Dược phẩm TW25 thuê làm văn phòng + kinh doanh cà phê (1 phần tầng trệt).</t>
  </si>
  <si>
    <t>29Bis Nguyễn Đình Chiểu, P.Sài Gòn</t>
  </si>
  <si>
    <t>*Cấu trúc: Biệt thự, nhà chính gồm trệt+ lửng + lầu 1, nhà phụ đơn vị tự xây khối nhà 5 tầng.
  * Hiện trạng: Công ty TNHH MTV Quản lý Kinh doanh nhà thành phố ký HĐTN cho Công ty Cổ phần Tư vấn xây dựng Tổng hợp làm văn phòng Công ty và các Xí nghiệp trực thuộc.</t>
  </si>
  <si>
    <t>101 Nguyễn Huệ, P. Sài Gòn</t>
  </si>
  <si>
    <t>*Cấu trúc: nhà cấp 2A mặt tiền, trệt + lửng + 4 lầu+ sân thượng
  *Hiện trạng: trệt: kinh doanh, dt còn lại CTCP Dịch vụ và Thương mại TP sử dụng làm văn phòng, kho.</t>
  </si>
  <si>
    <t>3-5-7-11 Nguyễn Huệ, P.Sài Gòn</t>
  </si>
  <si>
    <t>*Cấu trúc: gồm Trệt + 6 lầu+ sân thượng.
  *Hiện trạng: Quản lý đan xen giữa cơ quan và hộ dân, Công ty TNHH MTV Quản lý Kinh doanh nhà thành phố quản lý 1 phần tầng trệt, toàn bộ Lầu 1, một phần lầu 2 đến lầu 4 và ký HĐTN cho Công ty Cổ phần An Phú thuê để làm văn phòng và kinh doanh.</t>
  </si>
  <si>
    <t>40 Nguyễn Huệ, P.Sài Gòn</t>
  </si>
  <si>
    <t>*Cấu trúc:nhà cao ốc cấp IIA, trệt + 9 lầu, Công ty TNHH Một thành viên Quản lý Kinh doanh nhà Thành phố chỉ quản lý trệt + lầu 1 + 01 phần phía sau lầu 2 và lầu 3.
  *Hiện trạng: Công ty TNHH MTV Quản lý Kinh doanh nhà thành phố ký HĐTN cho Công ty CP Phát hành sách TP.HCM- Fahasha thuê làm nhà sách Nguyễn Huệ.</t>
  </si>
  <si>
    <t>74-76 Nguyễn Huệ, P.Sài Gòn</t>
  </si>
  <si>
    <t>*Cấu trúc: Nhà phô, trệt + lửng + 3 lầu
  *Hiện trạng: Công ty TNHH MTV Quản lý Kinh doanh nhà thành phố ký HĐTN cho Công ty Cổ phần Viettronimex thuê để làm văn phòng và kinh doanh:
  +Tầng trệt , lửng, lầu 1: Kinh doanh cà phê 
  + Lầu 2+3: làm văn phòng.</t>
  </si>
  <si>
    <t>05 (T+L1+L4) Nguyễn Siêu, P. Sài Gòn</t>
  </si>
  <si>
    <t>*Cấu trúc: nhà Chung cư cấp 2A, Công ty TNHH MTV QL KD Nhà TP chỉ quản lý 01 phần DT, phần còn lại là hộ dân.
  *Hiện trạng: CTCP Sài Gòn xây dựng thuê nhà làm văn phòng giao dịch.</t>
  </si>
  <si>
    <t>6 Nguyễn Thành Ý, P. Tân Định</t>
  </si>
  <si>
    <t>*Cấu trúc: nhà biệt thự song lập hạng 3
  *Hiện trạng: Công ty Cổ phần Giống lâm nghiệp vùng Nam bộ thuê nhà làm văn phòng giao dịch.</t>
  </si>
  <si>
    <t>242-242A Trần Hưng Đạo, P.Cầu Ông Lãnh</t>
  </si>
  <si>
    <t>*Cấu trúc: Nhà 2 mặt tiền (đường Trần Hưng Đạo và đường Cao Bá Nhạ), Trệt + 4 lầu
  *Hiện trạng: Công ty TNHH MTV QL KD nhà TP ký HĐTN với Công ty CP Thực phẩm và Dịch vụ Tổng hợp làm văn phòng và kinh doanh.</t>
  </si>
  <si>
    <t>24 Trần Khắc Chân, P.Tân Định</t>
  </si>
  <si>
    <t>*Cấu trúc: Nhà biệt thự trệt + 02 lầu
  * Hiện trạng: Quản lý trống do Công ty Cổ phần Tư vấn xây dựng công trình 625 trả nhà từ ngày 01/01/2025.</t>
  </si>
  <si>
    <t>02 Trần Quang Khải, P.Tân Định</t>
  </si>
  <si>
    <t>*Cấu trúc: nhà phố cấp 2-3 (trệt + lầu 1 + gác gỗ)
  * Hiện trạng: trệt Công ty CP Lương thực thực phẩm SAFACO kinh doanh cửa hàng quần áo Vera &amp;Jockey, lầu 1 + gác gỗ sử dụng làm kho.</t>
  </si>
  <si>
    <t>98 Trần Quang Khải, P. Tân Định</t>
  </si>
  <si>
    <t>* Cấu trúc:nhà phố trệt + lửng + 04 lầu
  *Hiện trạng: 02 đơn vị ký hợp đồng thuê với Công ty TNHH Một thành viên Quản lý kinh doanh nhà thành phố:
  -Công ty CP Tư vấn Kiến trúc và XD TP.HCM thuê 1 phần tầng trệt, tầng lửng, 1 phần lầu 1, 1 phần lầu 2, 1 phần lầu 3, 1 phần lầu 4 làm văn phòng làm việc.
  -Công ty CP Quảng cáo TM VINAXAD thuê 1 phần lầu 4 làm văn phòng.</t>
  </si>
  <si>
    <t>6 Võ Văn Kiệt, P. Sài Gòn</t>
  </si>
  <si>
    <t>-Cấu trúc: Nhà có hiện trạng trệt + 2 lầu, Công ty chỉ quản lý phần diện tích lối đi lên lầu 1 (khoảng 8m2) và lầu 1
  - Hiện trạng:Chi nhánh Công ty CP Thương mại và Đầu tư Barotex Việt Nam đang thuê sử dụng lầu 1 làm văn phòng.</t>
  </si>
  <si>
    <t>488 Võ Văn Kiệt, P. Cầu Ông Lãnh</t>
  </si>
  <si>
    <t>*Cấu trúc: nhà biệt thự- trệt 
  *Hiện trạng: Nhà trống từ ngày 01/10/2023 do Công ty CP Lâm nghiệp Sài Gòn trả nhà.</t>
  </si>
  <si>
    <t>64 Bà Huyện Thanh Quan, P.Xuân Hòa</t>
  </si>
  <si>
    <t>*Cấu trúc: Biệt thự: Trệt + 3 lầu
  * Hiện trạng: Công ty TNHH MTV QL KD nhà TP ký HĐTN cho Chi nhánh Công ty CP Thực phẩm miền Bắc tại TP.HCM thuê làm văn phòng + kinh doanh.</t>
  </si>
  <si>
    <t>12 Võ Văn Kiệt, P.Sài Gòn</t>
  </si>
  <si>
    <t>Hiện trạng sử dụng: 
  - Tầng trệt: Công ty quản lý 617,28 m2
  + Một phần diện tích 283,37 m2: Cty CP SX XNK Lâm sản hàng TTCN thuê làm văn phòng, đại lý bán vé máy bay và cửa hàng trưng bày hàng nông sản.</t>
  </si>
  <si>
    <t>12 Võ Văn Kiệt, Q,1 (tiếp theo)</t>
  </si>
  <si>
    <t>112 Cách Mạng Tháng 8, P.Xuân Hòa</t>
  </si>
  <si>
    <t>*Cấu trúc: biệt thự 2 tầng
  *Hiện trạng: nhà trống.</t>
  </si>
  <si>
    <t>120 Cách Mạng Tháng 8, P. Xuân Hòa</t>
  </si>
  <si>
    <t>*Cấu trúc: nhà phố, gồm 01 khối nhà; cấu trúc 01 hầm + trệt + 10 lầu. 
  *Hiện trạng:Công ty TNHH Thương mại Vũ Tân thuê toàn bộ nhà để kinh doanh khách sạn thời đại mới.</t>
  </si>
  <si>
    <t>262/12 Cách Mạng Tháng 8, P. Nhiêu Lộc</t>
  </si>
  <si>
    <t>- Cấu trúc: nhà xưởng (trệt) 
  - Hiện trạng sử dụng: Văn phòng làm việc của Công ty Cổ phần Nam Tiến.</t>
  </si>
  <si>
    <t>31 Cao Thắng, P. Bàn Cờ</t>
  </si>
  <si>
    <t>*Cấu trúc: biệt thự, gồm khối nhà chính 02 lầu, mái bằng và nhà phụ trệt
  *Hiện trạng: Công ty Cổ phần Du lịch Thanh niên VN thuê sử dụng như sau:
  + Khối nhà A (trệt + 2 lầu) để làm văn phòng làm việc, kinh doanh cafe và du lịch.
  + Khối nhà B (trệt + 3 lầu) và khối nhà C (trệt + 5 lầu) đơn vị kinh doanh khách sạn Festival, nhà hàng, karaoke và massage.</t>
  </si>
  <si>
    <t>371/13 Hai Bà Trưng, P. Xuân Hòa</t>
  </si>
  <si>
    <t>*Cấu trúc: nhà phố cấp 2 gồm trệt + 02 lầu
  *Hiện trạng: Đang quản lý trống do đơn vị trả nhà từ ngày 25/05/2020, Hộ ông Hoàng Văn Túc: sử dụng phần diện tích lầu 2 có diện tích khoảng 73,64 m2 (gồm 20,74 m2 tự xây)</t>
  </si>
  <si>
    <t>35 Lê Quí Đôn, P. Xuân Hòa</t>
  </si>
  <si>
    <t>*Cấu trúc: Biệt thự, nhà chính: trệt + 1 lầu; nhà phụ: trệt + 2 lầu
  *Hiện trạng: Công ty TNHH MTV QL KD nhà TP ký HĐTN với Công ty Công Cổ phần Đầu tư và Thương mại Tạp phẩm Sài Gòn thuê làm văn phòng.</t>
  </si>
  <si>
    <t>222 Bis Lê Văn Sỹ, P. Nhiêu Lộc</t>
  </si>
  <si>
    <t>*Cấu trúc: Nhà phố trệt + 01 lầu
  *Hiện trạng: Bưu điện thành phố Hố Chí Minh - CN Tổng Công ty Bưu điện Việt Nam sử dụng làm Bưu cục.</t>
  </si>
  <si>
    <t>193/59 Nam Kỳ Khởi Nghĩa, P. Xuân Hòa</t>
  </si>
  <si>
    <t>210 Nam Kỳ Khởi Nghĩa, P. Xuân Hòa</t>
  </si>
  <si>
    <t>* Cấu trúc:Nhà biệt thự, trệt + 01 lầu
  *Hiện trạng: Nhà trống;
  Tập đoàn Công nghiệp Cao su Việt Nam - CTCP trả lại mặt bằng thuê từ tháng 11/2022.</t>
  </si>
  <si>
    <t>32 Ngô Thời Nhiệm, P. Xuân Hòa</t>
  </si>
  <si>
    <t>*Cấu trúc: Gồm 03 khối nhà.
  *Hiện trạng sử dụng:
  Khối nhà 1 do Công ty cổ phần Tư Vấn Xây dựng điện 2 sử dụng đã lập thủ tục mua nhà theo Công văn số 4205/UBND-ĐTMT ngày 23/7/2015 của Ủy ban nhân dân thành phố đến giai đoạn nộp tiền mua nhà (lối đi ra đường Ngô Thời Nhiệm)
  Khối nhà 2 do Công ty cổ phần Tư vấn Xây dựng điện 3 sử dụng có cấu trúc 01 trệt 5 lầu, loại nhà phố. Đơn vị sử dụng toàn bộ để làm văn phòng có lối đi ra đường Ngô Thời Nhiệm
  Khối nhà 03 do Trung tâm Điều độ Hệ thống điện Miền nam sử dụng loại nhà phố, cấu trúc 01 trệt + 01 lầu. Đơn vị sử dụng toàn bộ nhà để làm văn phòng làm việc có lối ra đường Sư Thiện Chiếu.</t>
  </si>
  <si>
    <t>24 Nguyễn Thị Diệu, P. Xuân Hòa</t>
  </si>
  <si>
    <t>*Cấu trúc: biệt thự, trệt + 02 lầu
  *Hiện trạng:Hội Bảo trợ Bệnh nhân nghèo thuê sử dụng như sau:
  + Tầng trệt: một phần diện tích nhỏ làm bếp và kho, phần diện tích còn lại làm văn phòng làm việc.
  + Lầu 1: làm văn phòng làm việc.
  + Lầu 2: làm phòng họp.</t>
  </si>
  <si>
    <t>204 Nguyễn Thị Minh Khai, P. Xuân Hòa</t>
  </si>
  <si>
    <t>*Cấu trúc: gồm 1 khối nhà, loại nhà cao ốc.; cấu trúc trệt + 9 lầu. 
  *Hiện trạng: Do Công ty TNHH MTV Ứng dụng kỹ thuật và Sản xuất thuê để kinh doanh khách sạn. Cụ thể như sau:
  - Phần trệt sử dụng làm khu vực lễ tân khách sạn; 1 phần kinh doanh thức ăn nhanh.
  - Lầu 1: 01 phần diện tích để kinh doanh thức ăn nhanh; 01 phần kinh doanh Karaoke
  - Toàn bộ lầu 2: kinh doanh Karaoke 
  - Từ lầu 3 đến lầu 7 kinh doanh khách sạn, có 50 phòng.
  - Lầu 8: 1 phần làm văn phòng; phần còn lại kinh doanh khách sạn 
  - Lầu 9 sử dụng làm câu lạc bộ sức khỏe</t>
  </si>
  <si>
    <t>362-364 Nguyễn Thị Minh Khai, P. Bàn Cờ</t>
  </si>
  <si>
    <t>*Cấu trúc: gồm 1 khối nhà, loại nhà phố; cấu trúc trệt + 2 lầu.
  -Hiện trạng: Do Chi nhánh Tổng công ty Thuốc lá Việt Nam - Công ty Thương mại Miền nam ký hợp đồng thuê toàn bộ căn nhà để làm văn phòng giao dịch.</t>
  </si>
  <si>
    <t>56/1 Nguyễn Thông, P. Nhiêu Lộc</t>
  </si>
  <si>
    <t>* Cấu trúc: Nhà biệt thự, trệt + 03 lầu
  * Hiện trạng: Chi nhánh Tổng Công ty Công nghiệp tàu thủy – Trung tâm Tư vấn thiết kế công nghiệp sử dụng làm văn phòng giao dịch.</t>
  </si>
  <si>
    <t>59 Nguyễn Thông, P.Nhiêu Lộc</t>
  </si>
  <si>
    <t>*Cấu trúc: Nhà phố (trệt)
  * Hiện trạng sử dụng: Văn phòng, kho của Xí nghiệp Quản lý Cây xanh và có 2 hộ ở từ năm 1985 và 1989 do Công ty TNHH MTV Công viên Cây xanh bố trí.</t>
  </si>
  <si>
    <t>59 (01 phần) Phạm Ngọc Thạch, P.Xuân Hòa</t>
  </si>
  <si>
    <t>*Hiện trạng sử dụng: Hiện ký hợp đồng thuê nhà với Tổng Công ty CP Đường sông miền Nam để sử dụng làm văn phòng giao dịch.
  + Một phần trệt làm văn phòng + một phần làm căn tin;
  + Lầu 1: kho</t>
  </si>
  <si>
    <t>72/4 Trần Quốc Toản, P. Xuân Hòa</t>
  </si>
  <si>
    <t>* Cấu trúc: biệt thự song lập, trệt + 1 lầu
  *Hiện trạng : quản lý trống.</t>
  </si>
  <si>
    <t>171 Trần Quốc Thảo, P. Nhiêu Lộc</t>
  </si>
  <si>
    <t>*Cấu trúc: biệt thự, trệt + 02 lầu
  *Hiện trạng:HTX Thương mại quận 3 thuê sử dụng như sau:
  + Tại ô (34) của Bản vẽ hiện trạng sử dụng nhà ngày 30/07/2019 thuộc phần diện tích tự xây (có giấy phép xây dựng) sử dụng làm cửa hàng Coop Food
  + Phần diện tích còn lại của tầng trệt và lầu 1 làm văn phòng làm việc.
  + Lầu 2 làm hội trường.</t>
  </si>
  <si>
    <t>155 Võ Thị Sáu, P. Xuân Hòa</t>
  </si>
  <si>
    <t>*Cấu trúc: Biệt thự: trệt + 1 lầu
  *Hiện trạng: Công ty TNHH MTV Itaxa thuê sử dụng làm Văn phòng, xưởng in nhỏ, dạy nghề in.</t>
  </si>
  <si>
    <t>169 Võ Thị Sáu, P. Xuân Hòa</t>
  </si>
  <si>
    <t>*Cấu trúc: biệt thự, trệt 
  *Hiện trạng: nhà trống do HTX thương mại liên phường 6-7 quận 3 trả nhà từ ngày 01/09/2023.</t>
  </si>
  <si>
    <t>65Bis Mạc Đỉnh Chi, P. Tân Định</t>
  </si>
  <si>
    <t>Công văn số 1132/UBND-TM ngày 16/3/2012; Tạm quản lý cho thuê theo quy hoạch của TP.</t>
  </si>
  <si>
    <t>*Cấu trúc nhà biệt thự cấp IIB (trệt + 02 lầu)
  sân trống phía trước + 2 dãy nhà trệt 2 bên + nhà chính gồm trệt +02 lầu
  *Toàn bộ diện tích CN.Cty CP Khảo sát và xây dựng miền Nam (USCO) sử dụng làm văn phòng</t>
  </si>
  <si>
    <t>31 Nam Kỳ Khởi Nghĩa, P.Bến Thành</t>
  </si>
  <si>
    <t>Công văn số 1132/UBND-TM ngày 16/3/2012 tạm quản lý cho thuê theo quy hoạch của thành phố</t>
  </si>
  <si>
    <t>- Cấu trúc: Nhà phố, có cấu trúc Trệt + lửng + 3 lầu + Sân thượng
  - Hiện trạng sử dụng: Quản lý trống từ ngày 01/4/2025 do Cty TNHH MTV Xây lắp điện 2 trả nhà.</t>
  </si>
  <si>
    <t>411 Lê Văn Sỹ, P. Nhiêu Lộc</t>
  </si>
  <si>
    <t>Công văn số 1132/UBND-TM ngày 16/3/2012, Tạm quản lý cho thuê theo quy hoạch của thành phố.</t>
  </si>
  <si>
    <t>*Cấu trúc: nhà biệt thự giáp tường. Biệt thự chính cấp 2B, khu nhà phụ cấp 3C
  * Hiện trạng: CTCP Đầu tư Xây dựng Cao su sử dụng 01 phần diện tích thuê kinh doanh quán ăn và quần áo</t>
  </si>
  <si>
    <t>22 Võ Văn Tần, P.Xuân Hòa</t>
  </si>
  <si>
    <t>*Cấu trúc: Biệt thự độc lập, mặt tiền
  * Hiện trạng: nhà trống do Công ty TNHH ĐT TM DV Vạn Vượng trả nhà ngày 31/03/2020.</t>
  </si>
  <si>
    <t>258 Bình Quới, P. Bình Quới</t>
  </si>
  <si>
    <t>*Cấu trúc: Biệt thự
  *Hiện trạng: Nhà trống do công ty TNHH Tập đoàn BITEXCO trả nhà từ 01/10/2023.</t>
  </si>
  <si>
    <t>7A Nơ Trang Long, P.Gia Định</t>
  </si>
  <si>
    <t>*Cấu trúc: Nhà phố cấp 1, 03 tầng + lửng + sân thượng 
  *Hiện trạng: Quản lý trống do Công ty TNHH MTV Vật liệu xây dựng và Xây lắp thương mại BMC trả nhà ngày 22/10/2024.</t>
  </si>
  <si>
    <t>22E Phan Đăng Lưu, P.Gia Định</t>
  </si>
  <si>
    <t>20 Ba Gia, P.Tân Sơn Nhất</t>
  </si>
  <si>
    <t>*Cấu trúc: Nhà phố: Trệt + 3 lầu
  *Hiện trạng: Nhà trống do Tổng Công ty Cổ phần May Việt Tiến trả nhà từ ngày 24/03/2023</t>
  </si>
  <si>
    <t>309/1A Nguyễn Văn Trỗi, P.Tân Sơn Hòa</t>
  </si>
  <si>
    <t>*Cấu trúc: Nhà biệt thự, trệt + 03 lầu
  *Hiện trạng: Công ty CP Xây dựng công trình giao thông 61 sử dụng làm văn phòng giao dịch và kinh doanh.</t>
  </si>
  <si>
    <t>10 Sông Đà, P. Tân Sơn Hòa</t>
  </si>
  <si>
    <t>*Cấu trúc: Nhà biệt thự, trệt + lửng
  *Hiện trạng: Công ty cổ phần Phát triển Nguồn nhân lực LOD [trước đây là Công ty cổ phần Hợp tác lao động nước ngoài – Labour Overseas Deployment Corporation (LOD)] thuê làm văn phòng Chi nhánh phía Nam.</t>
  </si>
  <si>
    <t>9-11 Einstein, P.Thủ Đức</t>
  </si>
  <si>
    <t>*Cấu trúc: Biệt thự, trệt +lầu gồm 5 khối nhà A,B,C,D,E.
  *Hiện trạng: Công ty Cổ phần Ong Trung ương thuê làm văn phòng và kinh doanh, cụ thể như sau:
  -Nhà A: sử dụng làm văn phòng và kho.
  -Nhà B: Kho đóng gói sản phẩm.
  --Nhà E: Phòng bảo vệ.</t>
  </si>
  <si>
    <t>127-129 (T+L1) Đồng Khởi, P. Sài Gòn</t>
  </si>
  <si>
    <t>Công văn số 1725/UBND-TM ngày 23/4/2014, Tạm quản lý cho thuê chờ thực hiện quy hoạch của thành phố</t>
  </si>
  <si>
    <t>*Cấu trúc: Nhà 1 trệt + 2 lầu. Công ty TNHH MTV QL KD nhà TP chỉ quản lý tầng trệt và lầu 1.
  *Hiện trạng: Công ty TNHH MTV QL KD nhà TP đang ký HĐTN cho Công ty TNHH SX TM Việt Anh thuê để làm văn phòng và kinh doanh.</t>
  </si>
  <si>
    <t>246 Lê Thánh Tôn, P. Bến Thành</t>
  </si>
  <si>
    <t>Công văn số 1725/UBND-TM ngày 23/4/2014 của UBNDTP, Tạm quản lý cho thuê theo quy hoạch của thành phố.</t>
  </si>
  <si>
    <t>203 Nguyễn Trãi, P. Cầu Ông Lãnh</t>
  </si>
  <si>
    <t>Công văn số 1725/UBND-TM ngày 23/4/2014, Tạm quản lý cho thuê theo quy hoạch của thành phố</t>
  </si>
  <si>
    <t>-Cấu trúc: Trệt, lửng, 12 lầu.
  *Hiện trạng: Từ lầu 1 đến lầu 12 căn hộ tái định cư, Phần diện tích tầng lửng: Bãi giữ xe, công trình phụ phục vụ chung cư. Phần diện tích tầng trệt Công ty TNHH Một thành viên Quản lý kinh doanh nhà thành phố được giao quản lý, cho thuê theo Công văn số 5824/UBND-ĐTMT ngày 16/9/2008 của Ủy ban nhân dân thành phố.. Hiện đang quản lý trống 573,22 m2 do Công ty Cổ phần Đại Hội trả nhà từ ngày 01/10/2018. phần diện tích 254,17 m2 là bãi xe ô tô.</t>
  </si>
  <si>
    <t>2Bis Bà Huyện Thanh Quan, P. Xuân Hòa</t>
  </si>
  <si>
    <t>Cấu trúc: Biệt thự, trệt + 01 lầu.
  *Hiện trạng: Hộ bà Nguyễn Thị Bình chưa đồng ý di dời. Bưu điện thành phố Hố Chí Minh - CN Tổng Công ty Bưu điện Việt Nam sử dụng làm Bưu cục.</t>
  </si>
  <si>
    <t>101 Bis Võ Thị Sáu, P. Xuân Hòa</t>
  </si>
  <si>
    <t>* Cấu trúc: Biệt thự: Trệt + 2 lầu
  *Hiện trạng: Công ty TNHH MTV QL KD nhà thành phố ký HĐTN cho Công ty Cổ phần Long Yến Linh thuê sử dụng để kinh doanh phòng cho thuê.</t>
  </si>
  <si>
    <t>21AB (1 phần) Đào Tấn, P. An Đông</t>
  </si>
  <si>
    <t>*Cấu trúc:Nhà phố cấp 2, trệt + 02 lầu
  *Hiện trạng: nhà trống 01 phần trệt + 01 phần lầu 1 phía trước do Công ty TNHH MTV Vật liệu Xây dựng và Xây lắp TM-BMC trả nhà từ ngày 01/08/2022. Phần còn lại là hộ dân</t>
  </si>
  <si>
    <t>20 Trần Phú, P.Vũng Tàu</t>
  </si>
  <si>
    <t>Công văn số 1725/UBND-TM ngày 23/4/2014, Tạm quản lý cho thuê</t>
  </si>
  <si>
    <t>*Cấu trúc: Biệt thự: 1 tầng
  *Hiện trạng: Ký HĐTN cho Công ty TNHH MTV Kiều hối Á Châu sử dụng kinh doanh.</t>
  </si>
  <si>
    <t>19 Trần Quang Khải, P.Tân Định</t>
  </si>
  <si>
    <t>Công văn số 2645/UBND-TM ngày 06/6/2011; Tạm quản lý cho thuê theo quy hoạch của thành phố</t>
  </si>
  <si>
    <t>*Cấu trúc: Nhà phố trệt
  *Hiện trạng: Bưu điện thành phố Hố Chí Minh - CN Tổng Công ty Bưu điện Việt Nam sử dụng làm Bưu cục.</t>
  </si>
  <si>
    <t>157 Lý Chính Thắng, P. Xuân Hòa</t>
  </si>
  <si>
    <t>* Cấu trúc:nhà phố gồm 1 khối nhà trệt. 
  *Hiện trạng: Ngày 30/6/2020, Báo Tuổi trẻ trả nhà. Hiện trạng khi trả nhà Công ty TNHH Một thành viên Nhà Xuất bản trẻ (Nhà Xuất bản trẻ) đang sử dụng. Do đó, Công ty TNHH MTV Quản lý Kinh doanh nhà thành phố đã báo cáo UBNDTP, BCĐ 167 đồng thời phát hành thông báo thu tiền thuê nhà đối với Nhà Xuất bản trẻ trong khi chờ ý kiến của UBNDTP và BCĐ 167.</t>
  </si>
  <si>
    <t>213 Nam Kỳ Khởi Nghĩa, P. Xuân Hòa</t>
  </si>
  <si>
    <t>*Cấu trúc: nhà chính biệt thự trệt + 1 lầu, nhà phụ phía trước trệt, nhà phụ phía sau trệt + 2 lầu.
  *Hiện trạng: Công ty TNHH Sản xuất kinh doanh Xuất nhập khẩu Quận 3 sử dụng diện tích nhà chính và nhà phụ phía sau làm văn phòng, nhà phụ phía trước làm showroom.</t>
  </si>
  <si>
    <t>472 Lê Văn Sỹ, P. Nhiêu Lộc</t>
  </si>
  <si>
    <t>*Cấu trúc: Nhà 1 trệt + 2 lầu
  * Hiện trạng: Bưu điện thành phố Hố Chí Minh - CN Tổng Công ty Bưu điện Việt Nam sử dụng làm Bưu cục</t>
  </si>
  <si>
    <t>104 Nguyễn Tất Thành, P. Xóm Chiếu</t>
  </si>
  <si>
    <t>*Cấu trúc: Nhà phố trệt + 1 lầu
  * Hiện trạng: Bưu điện thành phố Hố Chí Minh - CN Tổng Công ty Bưu điện Việt Nam sử dụng làm Bưu cục.</t>
  </si>
  <si>
    <t>58 Hải Thượng Lãn Ông, P. Chợ lớn</t>
  </si>
  <si>
    <t>*Cấu trúc: Nhà phố, trệt + 01 lầu
  *Hiện trạng: Nhà trống 
  Công ty CP Xây dựng - Thương mại - Dịch vụ G.B Sài Gòn trả nhà từ ngày 16/8/2023..</t>
  </si>
  <si>
    <t>05 (T + lửng) Nguyễn Duy Dương, P. An Đông</t>
  </si>
  <si>
    <t>277 Hậu Giang, P. Bình Tây</t>
  </si>
  <si>
    <t>* Cấu trúc: Nhà chung cư, trệt + 01 lầu. HMTC quản lý trệt
  *Hiện trạng: Bưu điện thành phố Hố Chí Minh - CN Tổng Công ty Bưu điện Việt Nam sử dụng làm Bưu cục.</t>
  </si>
  <si>
    <t>2/12 Lữ Gia, P. Phú Thọ</t>
  </si>
  <si>
    <t>* Cấu trúc: Nhà phố trệt
  * Hiện trạng: Bưu điện thành phố Hố Chí Minh - CN Tổng Công ty Bưu điện Việt Nam sử dụng làm Bưu cục.</t>
  </si>
  <si>
    <t>105B Phan Đăng Lưu, P. Cầu Kiệu</t>
  </si>
  <si>
    <t>*Cấu trúc: Nhà phố trệt + 02 lầu
  *Hiện trạng: Bưu điện thành phố Hố Chí Minh - CN Tổng Công ty Bưu điện Việt Nam đã di dời hộ ở và sử dụng làm Bưu cục.</t>
  </si>
  <si>
    <t>30 Đồng Khởi, P. Sài Gòn</t>
  </si>
  <si>
    <t>Công văn số 3194/UBND-TM ngày 05/7/2012, Tạm quản lý cho thuê theo quy hoạch của thành phố.</t>
  </si>
  <si>
    <t>* Cấu trúc: Nhà phố trệt + 2 lầu.
  *Hiện trạng: Nhà trống do Công ty Cổ phần Đầu tư Phiên An trả nhà từ ngày 01/11/2022.</t>
  </si>
  <si>
    <t>147 Ký Con, P.Bến Thành</t>
  </si>
  <si>
    <t>*Cấu trúc: nhà phố (trệt + lửng + 03 lầu + sân thượng)
  *Hiện trạng sử dụng: đang quản lý để trống do Công ty CP Đầu tư Cái Mép trả nhà ngày 01/10/2024.</t>
  </si>
  <si>
    <t>215 Lê Thánh Tôn, P. Bến Thành</t>
  </si>
  <si>
    <t>Công văn số 3194/UBND-TM ngày 05/7/2012,Tạm quản lý cho thuê theo quy hoạch của thành phố.</t>
  </si>
  <si>
    <t>* Nhà có cấu trúc: Nhà phố, trệt + 4 lầu 
  * Hiện trạng: Nhà trống.</t>
  </si>
  <si>
    <t>45 (trệt) Phan Chu Trinh, P. Bến Thành</t>
  </si>
  <si>
    <t>* Cấu trúc: Nhà phố cấp 2B (trệt + 2 lầu)
  * Hiện trạng : Liên hiệp Hợp tác xã thương mại thành phố thuê sử dụng làm cửa hàng tiện ích Cheer (Công ty con của Sai Gòn Co.op);</t>
  </si>
  <si>
    <t>06 Thái Văn Lung, P. Sài Gòn</t>
  </si>
  <si>
    <t>CV số 3194/UBND-TM ngày 05/07/2012; Thực hiện theo văn bản số 3098/UBND-ĐTMT ngày 27/6/2011 và vb số 6176/UBND-ĐTMT ngày 05/12/2011 của UBNDTP: Tiếp tục cho đơn vị thuê nhà</t>
  </si>
  <si>
    <t>* Sau khi giải tỏa để phục vụ dự án tuyến Metro số 1, DTKV khu 1 còn 1.044,8m2.
  Công ty cổ phần Đầu tư và Phát triển Phim Truyện Việt Nam (trước đây là Hãng phim truyện Việt Nam) sử dụng khối nhà 4 tầng (236m2). Công ty TNHH Xây dựng - Thương mại - Du lịch Sài Gòn sử dụng khu nhà 11 tầng (DTSD: 455m2; DT tự xây: 6.462m2) để cho thuê lại.Hiện nay đang lập thủ tục thu hồi nhà và thu hồi nợ tiền thue nhà theo chỉ đạo của UBNDTP</t>
  </si>
  <si>
    <t>06 Thái Văn Lung, Q.1 (Tiếp theo)</t>
  </si>
  <si>
    <t>* Sau khi giải tỏa phục vụ dự án tuyến Metro Bến thành - Suối Tiên, Diện tích khuôn viên (khu 2) còn 1.684,2m2. Hiện nay CTCP Fafilm Việt Nam thuê.
  Hiện trạng có 3 khối nhà:
  - Khối nhà 2 tầng (bên trái từ ngoài nhìn vào): sử dụng để kinh doanh nhà hàng; 01 phần để trống
  - Phần tích tích ở giữa (Tòa nhà 7 tầng): tầng trệt làm rạp chiếu phim, phần diện tích còn lại làm văn phòng làm việc của CTCP Fafilm Tp.HCM.
  - Phần diện tích tự xây dựng 02 tầng (bên phải từ ngoài nhìn vào) đang sửa chữa để tiếp tục đưa vào sử dụng;</t>
  </si>
  <si>
    <t>16 Võ Văn Tần, P.Xuân Hòa</t>
  </si>
  <si>
    <t>*Cấu trúc: gồm 1 khối nhà, loại nhà văn phòng làm việc, trệt + 2 lầu.
  *Hiện trạng: Nhà trống do Công ty TNHH MTV Thanh viên Xung phong trả nhà từ ngày 29/12/2023.</t>
  </si>
  <si>
    <t>42 Châu Văn Liêm, P. Chợ Lớn</t>
  </si>
  <si>
    <t>*Cấu trúc: Nhà phố: trệt, 2 lầu, sân thượng.
  *Hiện trạng: Công ty Cổ phần Dược liệu Trung ương II sử dụng làm văn phòng, kinh doanh.</t>
  </si>
  <si>
    <t>1334 Võ Văn Kiệt, P. Chợ Lớn</t>
  </si>
  <si>
    <t>*Cấu trúc: Gồm 1 khối nhà; loại nhà phố; trệt + 1 lầu.
  *Hiện trạng: Ban Trị sự Trung ương Giáo hội Phật giáo Hòa Hảo thuê để làm văn phòng đại diện.</t>
  </si>
  <si>
    <t>185 Hậu Giang, P. Bình Tây</t>
  </si>
  <si>
    <t>CV số 3194/UBND-TM ngày 05/07/2012: Tạm quản lý cho thuê theo quy hoạch thành phố.</t>
  </si>
  <si>
    <t>* Cấu trúc: Nhà phố, trệt + lửng + 3 lầu 
  * Hiện trạng: Nhà trống doĐiện lực Bình Phúị trả nhà ngày 31/12/2016.</t>
  </si>
  <si>
    <t>72 Tháp Mười, P. Bình Tây</t>
  </si>
  <si>
    <t>Công văn số 3194/UBND-TM ngày 05/7/2012; Tạm quản lý cho thuê chờ thực hiện theo quy hoạch của TP.</t>
  </si>
  <si>
    <t>08 Hoàng Hoa Thám, P. Gia Định</t>
  </si>
  <si>
    <t>*Cấu trúc: nhà Biệt thự mặt tiền, hạng 3, 2 tầng 
  *Hiện trạng: Công ty CP Lâm nghiệp Sài Gòn sử dụng làm văn phòng.</t>
  </si>
  <si>
    <t>79 Lý Thường Kiệt, P. Tân Hòa</t>
  </si>
  <si>
    <t>*Cấu trúc: gồm 2 khối nhà trệt.
  *Hiện trạng:
  - Khối nhà xưởng: cấu trúc trệt Công ty cổ phần Lâm Nghiệp Miền đông thuê để làm garage
  - Khối nhà làm việc: cấu trúc trệt, Công ty cổ phần Lâm Nghiệp Miền đông thuê để làm văn phòng và kinh doanh vật liệu xây dựng.</t>
  </si>
  <si>
    <t>49 Trần Quốc Thảo, P. Xuân Hòa</t>
  </si>
  <si>
    <t>Công văn số 3216/UBND-TM ngày 28/6/2013, Tạm quản lý cho thuê theo quy hoạch của thành phố.</t>
  </si>
  <si>
    <t>* Cấu trúc: Nhà biệt thự (trệt + 01 lầu).
  *Hiện trạng sử dụng: Trụ sở làm việc của Cty TNHH MTV QLKD nhà TP.</t>
  </si>
  <si>
    <t>350 Kinh Dương Vương, P. An Lạc</t>
  </si>
  <si>
    <t>*Cấu trúc: Nhà phố, trệt + 02 lầu
  *Hiện trạng: Bưu điện thành phố Hố Chí Minh - CN Tổng Công ty Bưu điện Việt Nam sử dụng làm Bưu cục.</t>
  </si>
  <si>
    <t>26 Lý Tự Trọng, P.Sài Gòn</t>
  </si>
  <si>
    <t>Công văn số 6254/UBND-TM ngày 25/11/2013, Tạm quản lý cho thuê chờ thực hiện theo quy hoạch của TP.</t>
  </si>
  <si>
    <t>*Cấu trúc: nhà cao ốc: 01 tầng hầm + 04 lầu + sân thượng (đã được cải tạo và các hộ dân sử dụng để ở), DTKV=1.651,1m2, DTSD=6.510 m2; 
  Nhà do nhiều đơn vị quản lý + hộ gia đình sử dụng đan xen, trong đó một phần do công sản quản lý, một phần do UBND quận 1 quản lý, một phần Sở VH TT, một phần CTCP Văn hóa Bến Thành, một phần do Công ty TNHH MTV QLKDN TP.HCM quản lý và ký hợp đồng cho thuê kinh doanh (hiện nay tổng cộng là : 2.509,65 m2) và ký hợp đồng với 56 hộ dân (2.477 m2)
  + Phần Dt của TT Công nghệ TT và truyền thông đã bàn giao công sản theo BB ngày 25/02/2016 là: 365,32 m2</t>
  </si>
  <si>
    <t>*Hiện trạng:
  -CTCP Máy tính VN sử dụng phần dt thuê gồm 01 phần trệt+ lửng+ 01 phần lầu 1,2,3 (1.173,76 m2) làm văn phòng + kinh doanh 
  -Công ty TNHH Dịch vụ-Tư vấn- Thương mại Mỹ Á sử dụng 140 m2 tại lầu 4 để làm vp và kinh doanh.</t>
  </si>
  <si>
    <t>08 Nguyễn Huệ, P.Sài Gòn</t>
  </si>
  <si>
    <t>Công văn số 6254/UBND-TM ngày 25/11/2013, Tạm quản lý cho thuê theo quy hoạch của thành phố</t>
  </si>
  <si>
    <t>* Cấu trúc: cao ốc (15 tầng + 01 hầm).
  * Hiện trạng sử dụng: Quản lý trống do Công ty Cổ phầnTập đoàn đầu tư Vạn Thịnh Phát trả nhà từ ngày 30/6/2023.</t>
  </si>
  <si>
    <t>5/3 Huỳnh Tấn Phát, xã Nhà Bè</t>
  </si>
  <si>
    <t>*Cấu trúc: Nhà phố trệt.
  *Hiện trạng: Bưu điện thành phố Hố Chí Minh - CN Tổng Công ty Bưu điện Việt Nam sử dụng làm Bưu cục.</t>
  </si>
  <si>
    <t>89 (01 phần) Cách Mạng Tháng 8, P. Bến Thành</t>
  </si>
  <si>
    <t>Công văn số 6279/UBND-TM ngày 03/12/2012, Tạm quản lý cho thuê theo quy hoạch của thành phố.</t>
  </si>
  <si>
    <t>*Cấu trúc: Nhà có 02 mặt tiền 
  *Hiện trạng: Công ty CP Đầu tư phát triển công nghiệp và Vận tải đang thuê sử dụng các phần diện tích sau:
  + Nhà A: Biệt thự hạng 3, trệt + lầu 1, sử dụng toàn bộ làm văn phòng.
  + Nhà B: Nhà phụ biệt thự, trệt + 03 lầu, sử dụng lầu 1 đến lầu 3 làm văn phòng (lầu 3 đơn vị tự xây).
  + Nhà C (tự xây): Nhà phố trệt + 5 tầng, sử dụng làm văn phòng.
  + Nhà xe (tự xây): trệt + 1 lầu.</t>
  </si>
  <si>
    <t>131 Cống Quỳnh, P.Cầu Ông Lãnh</t>
  </si>
  <si>
    <t>CV số 6279/UBND-TM ngày 03/12/2012: Tạm quản lý cho thuê chờ thực hiện theo quy hoạch của thành phố.</t>
  </si>
  <si>
    <t>* Cấu trúc: nhà phố cấp 3A gồm: Trệt + lửng + lầu 1
  * Hiện trạng: Nhà trống, Báo người Lao động đã trả nhà và thanh lý HĐTN ngày 20/3/2012. thu hồi diện tích ông Trần Anh Tiến sử dụng vào ngày 11/01/2018</t>
  </si>
  <si>
    <t>77-79 (trệt + lửng) Lý Tự Trọng, P.Bến Thành</t>
  </si>
  <si>
    <t>* Cấu trúc: nhà phố: trệt + lửng + 4 lầu + sân thượng.
  * Hiện trạng: Nhà trống do Nhạc viện Thành phố HCM trả nhà từ ngày 01/01/2023.</t>
  </si>
  <si>
    <t>58 Nguyễn Bỉnh Khiêm, P. Tân Định</t>
  </si>
  <si>
    <t>*Cấu trúc: Nhà liên cơ, Gồm 6 khối nhà.
  *Hiện trạng sử dụng như sau:
  '- Khối nhà A (nhà biệt thự 1 trệt, 1 lầu); Khối nhà B (1 trệt, 3 lầu): Cty TNHH MTV QLKDNTP ký HĐTN cho TCT Công nghiệp Dầu Thực vật VN - Cty CP thuê 1.376,15m2 và diện tích tự xây 433,81m2 làm văn phòng làm việc.
  - Khối nhà C (biệt thự, 1 trệt, 1 lầu): Cty TNHH MTV QLKDNTP ký HĐTN cho CN Cty TNHH MTV Nhà xuất bản Nông nghiệp thuê phần diện tích 239,72m2 và diện tích tự xây 142,28m2 để kinh doanh.
  '- Khối nhà D (biệt thự, 1 trệt, 1 lầu) Cty CP Xây dựng và Phát triển Nông Thôn 7 thuê 1 phần diện tích lầu 1 của khối nhà D (159,15m2) làm văn phòng làm việc.</t>
  </si>
  <si>
    <t>58 Nguyễn Bỉnh Khiêm, Q.1 (Tiếp theo)</t>
  </si>
  <si>
    <t>- Khối nhà E (1 trệt, 3 lầu), trong đó, Công ty TNHH MTV QLKDNTP chỉ quản lý 1 phần từ tầng trệt đến lầu 3, phần diện tích còn lại (602,21m2) đã chuyển giao diện công sản quản lý cho Phân viện Công nghiệp thực phẩm.
  - Chi nhánh Báo nông nghiệp thuê 1 phần tầng trệt, 1 phần lầu 2, 1 phần lầu 3 của khối nhà E (179,44m2 và tự xây 398,35m2) làm văn phòng làm việc.</t>
  </si>
  <si>
    <t>- Chi Nhánh TCT Lương thực miền Bắc thuê 1 phần tầng trệt, 1 phần lầu 1, 1 phần lầu 2 của khối nhà E (222,76m2 và diện tích tự xây 191,65m2) làm văn phòng làm việc.
  - Công ty CP XNK Vật tư nông sản và Vận tải thuê 1 phần tầng trệt, 1 phần lầu 1 của khối nhà E (215m2) làm văn phòng làm việc, căn tin.
  - Khối nhà F (1 trệt, 1 lửng): Nhà trống do CN TW Hội Những người làm vườn Việt Nam ở các tỉnh phía Nam trả từ ngày 25/8/2023 (63,7m2 và diện tích tự xây 25,18m2).</t>
  </si>
  <si>
    <t>11 Nguyễn Công Trứ, P.Sài Gòn</t>
  </si>
  <si>
    <t>*Cấu trúc: nhà phố, gồm trệt + 3 lầu, DTKV: 389,5m2. Trong đó, Công ty TNHH MTV QLKDNTP quản lý một phần DTSD (540,1m2) tại 01 phần lầu 1 + lầu 2 + diện tích tự xây 349,03m2 tại lầu 3, phần diện tích còn lại do Tổng Công ty CP Tái Bảo hiểm quản lý, sử dụng. 
  * Hiện trạng sử dụng: 
  - Một phần lầu 1: Công ty TNHH Tiếp vận Hừng Á sử dụng làm văn phòng.
  - Lầu 2 + 3: Công ty TNHH MTV Vietfracht TP.HCM (trước đây là Chi nhánh Công ty CP Vận tải và Thuê tàu) sử dụng làm văn phòng.</t>
  </si>
  <si>
    <t>181 Nguyễn Cư Trinh, P. Cầu Ông Lãnh</t>
  </si>
  <si>
    <t>87 (trệt) Nguyễn Du, P. Sài Gòn</t>
  </si>
  <si>
    <t>*Cấu trúc: Nhà phố liên kết, 5 tầng, HMTC chỉ quản lý tầng trệt
  *Hiện trạng: Nhà trống do CN Tổng Công ty Chăn nuôi VN trả nhà từ ngày 22/4/2023.</t>
  </si>
  <si>
    <t>24 Phùng Khắc Khoan, P. Sài Gòn</t>
  </si>
  <si>
    <t>*Cấu trúc: Nhà Biệt thự 2 tầng.
  *Hiện trạng: Nhà trống do Tổng Lãnh sự quán nhà nước Cô - Oét tại TP.HCM trả nhà từ ngày 01/08/2024.</t>
  </si>
  <si>
    <t>173 Hai Bà Trưng, P. Xuân Hòa</t>
  </si>
  <si>
    <t>* Cấu trúc: Nhà biệt thự, gồm 2 khối nhà (1 trệt, 1 lầu); trong đó:
  Công ty TNHH MTV QLKDNTP chỉ quản lý 1.890 m2 và cho 06 đơn vị thuê.
  *Hiện trạng sử dụng:
  -Công ty TNHH Đầu tư phát triển Ben thuê 1 phần tầng trệt, 1 phần lầu 1 có vị trí mặt tiền đường bên trái từ ngoài nhìn vào (diện tích 342,1 m2) để kinh doanh.
  - Cửa hàng An Nguyên thuê 1 phần diện tích tầng trệt có vị trí mặt tiền đường bên phải từ ngoài nhìn vào (diện tích 79,7 m2) kinh doanh. 
  - Cty CP Thanh niên ký 2 hợp đồng:
  + Thuê 1 phần tầng trệt và 1 phần lầu 1 (diện tích 532,4 m2) làm văn phòng làm việc.
  + Thuê 1 phần lầu 1 khối nhà chính (diện tích 315 m2) làm văn phòng.</t>
  </si>
  <si>
    <t>173 Hai Bà Trưng, Q.3 (tiếp theo)</t>
  </si>
  <si>
    <t>-Công ty CP Xây dựng và Thương mại tổng hợp sử dụng 1 phần tầng trệt (diện tích 57 m2) làm văn phòng làm việc
  -Cty CP Địa ốc Thủ Thiêm ký 2 hợp đồng:
  + Thuê 1 phần diện tích tầng trệt nhà chính (diện tích 280,32 m2) làm văn phòng.
  + Thuê 1 phần tầng trệt nhà phụ (diện tích 400,39 m2) làm văn phòng.
 '-Chi nhánh Tạp chí thương mại thuê 1 phần diện tích tầng trệt, 1 phần diện tích lầu 1 (diện tích 72.26m2) làm văn phòng làm việc.</t>
  </si>
  <si>
    <t>-Quản lý trống 1 phần diện tích:
  + Diện tích 45,46m2 do Công ty CP Đầu tư Xây dựng Ngoại thương trả nhà từ tháng 07/2019.
  + Diện tích 79 m2 do Công ty TNHH SX XNK DV &amp; ĐT Việt Thái trả nhà tháng 07/2020
  * Phần diện tích còn lại khoảng 660m2, do Bộ công thương quản lý, sử dụng theo diện nhà công sản, đang bố trí làm phòng làm việc cho các đơn vị: văn phòng Đảng Ủy khối, Đại diện Cục Quản lý thị trường, Trung tâm thông tin thương mại, Tạp chí thương mại tại TP.HCM.</t>
  </si>
  <si>
    <t>81 (01 phần) Nguyễn Đình Chiểu, P.Xuân Hòa</t>
  </si>
  <si>
    <t>* Cấu trúc: nhà phố (1 tầng hầm + trệt + 02 lầu)
  * Hiện trạng: 
  Gồm 7 khối nhà. Trong đó, Công ty TNHH MTV Quản lý kinh doanh nhà thành phố chỉ quản lý 01 phần diện tích sử dụng gồm: Khối A (lầu 1 + 2) + khối D (trệt) + khối E (trệt) + khối G (trệt), phần diện tích còn lại là tài sản cố định của Công ty TNHH MTV Xây lắp Điện 2. Cụ thể:
  + Một phần trệt (khối nhà D+E) + lầu 1 (khối nhà A): Công ty QLKDNTP đang quản lý trống từ ngày 01/3/2025 (DTSD 789m2) (trước đây Công ty TNHH MTV Xây lắp Điện 2 giao trả do không còn nhu cầu sử dụng). Trong đó, khối E đã bị Công ty TNHH MTV Xây lắp Điện 2 tháo dỡ, Công ty QLKDNTP đang đề nghị đơn vị khôi phục lại hiện trạng.
  + Khối A (lầu 2) + khối G: các hộ dân sử dụng ở và ký HĐTN với Công ty QLKDNTP (DTSD 679,8m2).</t>
  </si>
  <si>
    <t>229-231 Ngô Gia Tự, P. Vườn Lài</t>
  </si>
  <si>
    <t>- Cấu trúc: Nhà phố trệt + 3 lầu.
  - Hiện trạng: Công ty CP Điện máy TPHCM thuê sử dụng làm cửa hàng nội thất.</t>
  </si>
  <si>
    <t>63 Tỉnh lộ 15, P. Phú Hòa Đông</t>
  </si>
  <si>
    <t>CV số 6279/UBND-TM ngày 03/12/2012: Tạm quản lý cho thuê theo quy hoạch của thành phố theo chỉ đạo của UBND Thành phố tại CV số 6838/UBND-TM ngày 21/12/2009 (thực hiện theo chỉ đạo của UBND TP)</t>
  </si>
  <si>
    <t>*Cấu trúc: nhà xưởng, bao gồm 4 khối nhà
  *Hiện trạng: Công ty TNHH Hong Won thuê nhà làm xưởng gia công giày</t>
  </si>
  <si>
    <t>49 Nguyễn Khoái, P. Vĩnh Hội</t>
  </si>
  <si>
    <t>Công văn số 965/UBND-TM ngày 06/3/2012, Tạm quản lý cho thuê theo quy hoạch của thành phố</t>
  </si>
  <si>
    <t>*Cấu trúc: nhà phố cấp 3C và 2B
  *Hiện trạng: Nhà trống do đơn vị trả nhà từ năm 2017.</t>
  </si>
  <si>
    <t>406 Nguyễn Tất Thành, P. Xóm Chiếu</t>
  </si>
  <si>
    <t>Trống mới</t>
  </si>
  <si>
    <t>422 Nguyễn Tất Thành, P. Xóm Chiếu</t>
  </si>
  <si>
    <t>22 Bùi Hữu Nghĩa, P. An Đông</t>
  </si>
  <si>
    <t>11-12 (trệt + 1 phần L.1) Hải Thượng Lãn Ông, P.Chợ Lớn</t>
  </si>
  <si>
    <t>Hiện trạng: Nhà trống</t>
  </si>
  <si>
    <t>100QR (trệt + lửng) Hùng Vương, P.An Đông</t>
  </si>
  <si>
    <t>*Cấu trúc:Nhà chung cư, trệt + lửng + 03 lầu. HMTC quản lý trệt + lửng.
  *Hiện trạng: Ngày 01/3/2019, Công ty CP Nông thổ sản Việt Nam có Văn bản số 07/NTSVN đề nghị thanh lý hợp đồng thuê và giao trả mặt bằng do không còn nhu cầu sử dụng.
  * Ngày 01/4/2019, HMTC lập thủ tục thu hồi nhà.</t>
  </si>
  <si>
    <t>192 Phùng Hưng, P. Chợ Lớn</t>
  </si>
  <si>
    <t>- Cấu trúc: nhà phố trệt, lửng + 4 lầu.
  - Hiện trạng: nhà trống do Hiệp hội Nhựa TPHCM bàn giao trống từ ngày 10/01/2018.</t>
  </si>
  <si>
    <t>86 Phùng Hưng, P. Chợ Lớn</t>
  </si>
  <si>
    <t>Công văn số 965/UBND-TM ngày 06/3/2012: Thực hiện theo chỉ đạo của UBNDTP tại Công văn số 5629/UBND-TM ngày 10/11/2011 về giao Công ty QLKDNTP bố trí diện tích làm việc cho Xí nghiệp XD và TTNT trực thuộc Công ty QLKDNTP trong cao ốc văn phòng đang xây dựng tại số 138-142 đường Hai Bà Trưng, quận 1; đối với nhà số 86 Phùng Hưng, phường 13, quận 5 phải được bố trí sử dụng theo nhu cầu và chỉ đạo của UBNDTP</t>
  </si>
  <si>
    <t>* Cấu trúc: nhà phố (trệt + 1 lầu)
  * Hiện trạng Văn phòng XN Thiết kế và trang trí nội thất (trực thuộc Cty) sử dụng làm trụ sở.</t>
  </si>
  <si>
    <t>20C Trần Hưng Đạo, P.An Đông</t>
  </si>
  <si>
    <t>* Cấu trúc: Nhà phố liên kế, trệt + lửng + 2 lầu.
  * Hiện trạng: Nhà trống do thu hồi từ đơn vị.</t>
  </si>
  <si>
    <t>163 Trần Tuấn Khải, P. An Đông</t>
  </si>
  <si>
    <t>Công văn số 965/UBND-TM ngày 06/3/2012: bố trí sử dụng theo nhu cầu và chỉ đạo của UBNDTP</t>
  </si>
  <si>
    <t>* Cấu trúc: Nhà phố (trệt, 1 lửng, 3 lầu). 
  * Hiện trạng sử dụng: Văn phòng làm việc của Xí nghiệp Dịch vụ và Quản lý nhà trực thuộc Công ty QLKDNTP</t>
  </si>
  <si>
    <t>24 Cao Văn Lầu, P.Bình Tiên</t>
  </si>
  <si>
    <t>*Cấu trúc: nhà phố, trệt + lửng + 01 lầu.
  *Hiện trạng : Nhà trống do Hợp tác xã đóng tập Học sinh Hưng Long trả nhà từ ngày 01/06/2024.</t>
  </si>
  <si>
    <t>741/3 Hồng Bàng, P. Bình Tây</t>
  </si>
  <si>
    <t>* Cấu trúc: Nhà phố (trệt, lửng, 1 lầu, sân thượng).
  * Hiện trạng sử dụng: Cty QLKDNTP đang ký hợp đồng cho Hợp tác xã Bao bì giấy Hiệp Thành làm văn phòng + sản xuất:
  + Trệt: sản xuất nhựa gia dụng;
  + Lửng: văn phòng;
  + Lầu 1: sản xuất muỗng nhựa;
  + Sân thượng: kho.</t>
  </si>
  <si>
    <t>56 Kinh Dương Vương, P.Phú Lâm</t>
  </si>
  <si>
    <t>195 Lê Quang Sung, P. Bình Tây</t>
  </si>
  <si>
    <t>*Cấu trúc: gồm 1 khối nhà, loại nhà phố cấu trúc 01 trệt + 02 lầu.
  *Hiện trạng: Do Công ty cổ phần In Người Lao động thuê để làm văn phòng giao dịch và xưởng in. Ngày 21/8/2019, Công ty có Công văn số 1997/QLKDN-KD báo cáo Ban Chỉ đạo 167 – Sở Tài chính xin ý kiến chỉ đạo về việc Công ty cổ phần In Người Lao động sử dụng nhà, đất nêu trên không đúng mục đích sử dụng đất theo Quyết định số 320/QĐ-UBND ngày 20/1/2017 của Ủy ban nhân dân thành phố. Tuy nhiên đến nay Công ty chưa nhận được ý kiến chỉ đạo của cơ quan có thẩm quyền.</t>
  </si>
  <si>
    <t>200 (hẻm) Phan Văn Khỏe, P. Bình Tiên</t>
  </si>
  <si>
    <t>-Cấu trúc: Nhà phố, trệt +gác lửng + 2 lầu
  - Hiện trạng: Nhà trống do Công ty TNHH MTV Thóat nước đô thị TP.HCM trả nhà từ ngày 15/10/2017.</t>
  </si>
  <si>
    <t>KE.43 (ấp 4) Huỳnh Tấn Phát, P. Tân Thuận</t>
  </si>
  <si>
    <t>* Cấu trúc: Nhà phố, trệt + 01 lầu
  *Hiện trạng: Bưu điện thành phố Hố Chí Minh - CN Tổng Công ty Bưu điện Việt Nam sử dụng làm Bưu cục.</t>
  </si>
  <si>
    <t>60 Nguyễn Thị Tần, P. Chánh Hưng</t>
  </si>
  <si>
    <t>* Cấu trúc: Nhà phố, trệt + lửng + 02 lầu
  * Hiện trạng: Bưu điện thành phố Hố Chí Minh - CN Tổng Công ty Bưu điện Việt Nam sử dụng làm Bưu cục.</t>
  </si>
  <si>
    <t>614 Điện Biên Phủ, P. Vườn Lài</t>
  </si>
  <si>
    <t>*Cấu trúc: cao ốc (trệt + 5 lầu), 
  *Hiện trạng:HMTC quản lý và ký hợp đồng với 03 đơn vị thuê làm văn phòng và 34 hộ dân thuê để ở (có lối đi riêng)</t>
  </si>
  <si>
    <t>29 Vĩnh Viễn, P.Vườn Lài</t>
  </si>
  <si>
    <t>* Cấu trúc: Nhà tường ngói, gác gỗ;
  * Hiện trạng sử dụng: Nhà trống, do đơn vị trả nhà vào ngày 15/11/2019. Tuy nhiên, phần diện tích do đơn vị tự bố trí cho hộ Châu Hải Hà 72m2 và hộ Nguyễn Thị Niệm 50,61m2 công ty chưa thu hồi được.</t>
  </si>
  <si>
    <t>509 Lạc Long Quân, P. Hòa Bình</t>
  </si>
  <si>
    <t>* Cấu trúc: Nhà phố, trệt + 01 lầu
  * Hiện trạng: Bưu điện thành phố Hố Chí Minh - CN Tổng Công ty Bưu điện Việt Nam sử dụng làm Bưu cục.</t>
  </si>
  <si>
    <t>244 Minh Phụng, P. Minh Phụng</t>
  </si>
  <si>
    <t>*Cấu trúc: Nhà phố, trệt + 02 lầu
  * Hiện trạng: Bưu điện thành phố Hố Chí Minh - CN Tổng Công ty Bưu điện Việt Nam sử dụng làm Bưu cục.</t>
  </si>
  <si>
    <t>44/12 Phan Xích Long, P. Minh Phụng</t>
  </si>
  <si>
    <t>*Cấu trúc: Nhà phố, trệt + 2 lầu;
  *Hiện trạng: Nhà trống do Liên hiệp Hợp tác xã Thương mại thành phố (Saigon Co.op) trả nhà từ ngày 01/12/2023</t>
  </si>
  <si>
    <t>150 Phó Cơ Điều, P. Minh Phụng</t>
  </si>
  <si>
    <t>53 Xóm Đất, P.Bình Thới</t>
  </si>
  <si>
    <t>*Cấu trúc: nhà phố, mặt tiền cấp 2A, Trệt+02 lầu+sân thượng
  *Hiện trạng: Quản lý trống do Công ty CP Xăng dầu, dầu khí Bạc Liêu trả nhà từ tháng 8/2024.</t>
  </si>
  <si>
    <t>16-16A Phùng Khắc Khoan, phường Sài Gòn</t>
  </si>
  <si>
    <t>Công văn số 966/UBND-TM ngày 06/3/2012, Tạm quản lý cho thuê theo quy hoạch của thành phố.</t>
  </si>
  <si>
    <t>*Cấu trúc: Nhà Biệt thự 2 tầng.
  *Hiện trạng: Giải quyết cho Công ty CP Dịch vụ Dầu khí Sài Gòn sử dụng làm văn phòng.</t>
  </si>
  <si>
    <t>260 Bình Quới, P. Bình Quới</t>
  </si>
  <si>
    <t>*Cấu trúc: Nhà phố cấp 3
  *Hiện trạng: Nhà trống do Công ty TNHH Tập đoàn BITEXCO-CN TP.HCM trả nhà từ tháng 3/2020.</t>
  </si>
  <si>
    <t>105B Quốc Lộ 13, P.Bình Thạnh</t>
  </si>
  <si>
    <t>*Cấu trúc: nhà phố cấp 1 (1 tầng+lửng+sân thượng)
  *Hiện trạng: Nhà trống HTX Vận tải DV và Du lịch Sài Gòn trả nhà từ ngày 16/6/2020</t>
  </si>
  <si>
    <t>08 Hoàng Văn Thụ, P. Đức Nhuận</t>
  </si>
  <si>
    <t>*Cấu trúc: nhà Biệt thự mặt tiền, hạng 3, 2 tầng 
  *Hiện trạng: Quản lý trống do Công ty CP Lâm nghiệp Sài Gòn trả nhà ngày 01/3/2023.</t>
  </si>
  <si>
    <t>245 Bis Lê Văn Sỹ, P. Phú Nhuận</t>
  </si>
  <si>
    <t>185 Nguyễn Văn Trỗi, P. Phú Nhuận</t>
  </si>
  <si>
    <t>*Cấu trúc: Nhà biệt thự, trệt + 01 lầu
  *Hiện trạng: Ngày 24/12/2014, VPĐD Tập đoàn Bưu chính Viễn thông Việt Nam tại TP.HCM có Văn bản số 205/VNPT-VPĐD đề nghị giao trả nhà do đơn vị không còn nhu cầu sử dụng
  * VB số 2512/QLKDN-KD ngày 09/10/2015 của Công ty TNHH MTV Quản lý kinh doanh nhà TP báo cáo đã lập thủ tục thu hồi nhà và thanh lý hợp đồng thuê nhà với Văn phòng đại diện Tập đoàn Bưu chính Viễn thông Vn tại Tp.HCM và kiến nghị của Công ty TNHH DV TM Trường An được thuê nhà đất làm văn phòng giao dịch.
  * CV số 9919/VP-ĐTMT ngày 16/10/2015 của Văn phỏng UBNDTP về đồng ý chủ trương cho thuê nhà đất theo quy hoạch; Giao Công ty TNHH MTV Quản lý kinh doanh nhà TP hướng dẫn thủ tục theo quy định.
  * Công ty TNHH Dịch vụ Thương mại Trường An Sài Gòn sử dụng làm văn phòng giao dịch.</t>
  </si>
  <si>
    <t>126GH Phan Đăng Lưu, P. Đức Nhuận</t>
  </si>
  <si>
    <t>*Cấu trúc: biệt thự, 2 tầng
  *Hiện trạng: Nhà có hiện trạng đan xen do nhiều đơn vị quản lý sử dụng, cụ thể:
  - Sở Tài chính: quản lý 01 phần diện tích (diện công sản) do Chi cục quản lý và Bảo vệ nguồn lợi thủy sản sử dụng.
  - Công ty Quản lý kinh doanh nhà thành phố: Quản lý trống 01 phần diện tích 311,75m2 có hiện trạng như sau:
  + Trống 28,75 m2 do Hội Khoa học kỹ thuật lâm nghiệp thành phố trả nhà ngày 29/4/2023.
  + Phần diện tích trống: 283m2 
  + Diện tích tự xây: 199,42m2 (trước đây do Công ty CP Tư vấn Quy hoạch và Xây dựng tự xây và do không còn nhu cầu sử dụng, đơn vị đã bàn giao trống lại cho Công ty Quản lý kinh doanh nhà thành phố quản lý trống từ năm 2014 đến nay).
  - Diện tích sử dụng chung: 18,64 m2..</t>
  </si>
  <si>
    <t>241 Phan Đình Phùng, P.Phú Nhuận</t>
  </si>
  <si>
    <t>*Cấu trúc: Nhà phố trệt + 01 lầu 
  *Hiện trạng: Bưu điện thành phố Hố Chí Minh - CN Tổng Công ty Bưu điện Việt Nam sử dụng làm Bưu cục và tổng đài điện thoại cố định.</t>
  </si>
  <si>
    <t>74/13/12 Trương Quốc Dung, P.Phú Nhuận</t>
  </si>
  <si>
    <t>*Cấu trúc: biệt thự trêt + 01 lầu
  *Hiện trạng: Công ty TNHH TM XD Thiên Nguyên thuê làm văn phòng</t>
  </si>
  <si>
    <t>32/8 Trường Chinh, P.Tân Bình</t>
  </si>
  <si>
    <t>Bưu điện thành phố Hố Chí Minh - CN Tổng Công ty Bưu điện Việt Nam sử dụng làm Bưu cục.</t>
  </si>
  <si>
    <t>280 Nguyễn Văn Nghi, P. Hạnh Thông</t>
  </si>
  <si>
    <t>Hiện trạng sử dụng: Văn phòng Công ty Cổ phần Đầu tư Địa ốc Gia Định.</t>
  </si>
  <si>
    <t>48 Đặng Văn Bi, P. Thủ Đức</t>
  </si>
  <si>
    <t>*Hiện trạng: Trường Đại học Kiến trúc đang sử dụng làm Trường học và văn phòng trường</t>
  </si>
  <si>
    <t>41 Nguyễn Văn Bá, P.Thủ Đức</t>
  </si>
  <si>
    <t>Hiện trạng: Quản lý trống 
  - Một phần quản lý trống do Công ty CP Dịch vụ Du lịch Thủ Đức trả nhà từ 30/04/2020.
  - Phần diện tích còn lại do Trung tâm đo đạc bản đồ trả vào ngày 29/3/2024.</t>
  </si>
  <si>
    <t>352 Đoàn Kết, P.Thủ Đức</t>
  </si>
  <si>
    <t>* Cấu trúc: Nhà biệt thự, trệt + 01 lầu
  *Hiện trạng: Viễn thông thành phố Hồ Chí Minh sử dụng làm văn phòng giao dịch + tổng đài điện thoại.</t>
  </si>
  <si>
    <t>158C Đồng Khởi, P. Sài Gòn</t>
  </si>
  <si>
    <t>Công văn số 4970/UBND-TM ngày 29/9/2014; Tạm quản lý cho thuê chờ thực hiện theo quy hoạch.</t>
  </si>
  <si>
    <t>*Cấu trúc: Thuộc 1 phần nhà 26 Lý Tự Trọng, quận 1
  * Hiện trạng: Công ty TNHH Thởi trang Lâm đang sử dụng.</t>
  </si>
  <si>
    <t>93 Lê Thánh Tôn, P. Sài Gòn</t>
  </si>
  <si>
    <t>Công văn số 5309/UBND-TM ngày 27/10/2011, Tạm quản lý cho thuê theo quy hoạch của thành phố; Công văn số 8116/UBND-TM ngày 30/12/2015: bán nhà; Việc bán nhà hết hiệu lực thực hiện theo Công văn số 2203/UBND-KT ngày 01/7/2021 của Ủy ban nhân dân Thành phố.</t>
  </si>
  <si>
    <t>- Cấu trúc: Nhà phố (trệt + 06 lầu). 
  - Hiện trạng sử dụng: Công ty TNHH Thời trang HK thuê 1 phần trệt phía trước và lầu 1 phía trước DT 85,03 m2 để kinh doanh. Các phần diện tích còn lại Ủy ban nhân dân Thành phố đã có văn bản số 8116/UBND-ĐT ngày 30/12/2015 chấp thuận giải quyết bán cho các hộ sử dụng theo Nghị định 99/2015/NĐ-CP.</t>
  </si>
  <si>
    <t>146 Nguyễn Công Trứ, P. Bến Thành</t>
  </si>
  <si>
    <t>49 Pasteur, P. Bến Thành</t>
  </si>
  <si>
    <t>Công văn số 5309/UBND-TM ngày 27/10/2011, Tạm quản lý cho thuê theo quy hoạch của thành phố; QĐ 5959/QĐ-UBND ngày 14/11/2016, CV số 2042/UBND-TM ngày 14/5/2014 bán nhà diện tích trệt, lửng, lầu 5,6,8 nhà 49 Pasteur cho Công ty CP XNK Thủy Sản Sài Gòn theo cơ chế giá thị trường; Việc bán nhà hết hiệu lực thực hiện theo Công văn số 2203/UBND-KT ngày 01/7/2021 của Ủy ban nhân dân Thành phố.</t>
  </si>
  <si>
    <t>- Cấu trúc: cao ốc (gồm: hầm + trệt + lửng + 8 lầu) ; DTKV: 703,4m2; Trong đó, HMTC quản lý phần diện tích (Tầng hầm, trệt, lửng, lầu 4, lầu 5, lầu 6 và lầu 8).
  - Hiện trạng sử dụng: 
  + Tầng hầm: quản lý trống 
  + Tầng trệt + lửng: Do Công ty XNK Thủy sản Sài Gòn sử dụng làm sàn kinh doanh bất động sản Swancity và văn phòng làm việc (đơn vị trực thuộc của Công ty XNK Thủy sản Sài Gòn theo HĐ cung cấp dịch vụ ngày 30/10/2018).
  + Lầu 4: Công ty CP Tư vấn xây dựng tổng hợp sử dụng làm văn phòng làm việc của Trung tâm Khoa học công nghệ và kỹ thuật xây dựng (chi nhánh Công ty Cp TV XD TH).
  + Lầu 5, lầu 6, lầu 8: Công ty CP XNK Thủy sản Sài Gòn sử dụng làm văn phòng làm việc, phòng họp và căn tin.</t>
  </si>
  <si>
    <t>26 Nguyễn Văn Thủ, P. Tân Định</t>
  </si>
  <si>
    <t>CV số 5786/UBND-TM ngày 30/10/2013, bán nhà cho công ty CP DV Bến Thành theo cơ chế giá thị trường; Việc bán nhà hết hiệu lực thực hiện theo Công văn số 2203/UBND-KT ngày 01/7/2021 của Ủy ban nhân dân Thành phố. CV số 5786/UBND-TM ngày 30/10/2013, bán nhà cho công ty CP DV Bến Thành theo cơ chế giá thị trường</t>
  </si>
  <si>
    <t>- Cấu trúc: Nhà trệt + 3 lầu, 
  - Hiện trạng sử dụng: đang quản lý trống (do Cty CP Dịch vụ Bến thành trả nhà từ ngày 15/5/2020).</t>
  </si>
  <si>
    <t>61A Cao Thắng, phường Bàn Cờ</t>
  </si>
  <si>
    <t>Công văn số 5309/UBND-TM ngày 27/10/2011 : Tạm quản lý cho thuê, chờ ý kiến Thành Ủy. Nếu Thành Ủy không đồng ý chọn mặt bằng này thì thống nhất cho Công ty triển khai thực hiện dự án theo văn bản số 2961/UBND-ĐTMT ngày 21/6/2011 của Ủy ban nhân dân thành phố.</t>
  </si>
  <si>
    <t>*Cấu trúc: Nhà biệt thự 2 tầng
  *Hiện trạng: Công ty TNHH MTV QL KD nhà TP ký HĐTN với Công ty CP Dịch vụ Sài Gòn Ô tô để kinh doanh, làm văn phòng, xưởng dịch vụ, phòng trưng bày xe ô tô.</t>
  </si>
  <si>
    <t>198 Võ Thị Sáu, p. Xuân Hòa</t>
  </si>
  <si>
    <t>Công văn số 5309/UBND-TM ngày 27/10/2011, Tạm quản lý cho thuê theo quy hoạch của thành phố; Quyết định số 5981/QĐ-UBND ngày 15/11/2016 của UBND TP về việc hoán đổi nhà, đất là tài sản của Đảng Bộ Thành phố</t>
  </si>
  <si>
    <t>- Cấu trúc: nhà chính biệt thự 2 tầng, nhà phụ 2 tầng và nhà phụ 1 tầng.
  - Hiện trạng: Công ty TNHH Sản xuất và Thương mại Tây Sơn sử dụng làm văn phòng, phòng trưng bày sản phẩm mỹ nghệ.</t>
  </si>
  <si>
    <t>203A Võ Thị Sáu, P.Xuân Hòa</t>
  </si>
  <si>
    <t>Công văn số 5309/UBND-TM ngày 27/10/2011, Tạm quản lý cho thuê theo quy hoạch của thành phố; Công văn số 6946/QĐ-UBND ngày 30/12/2016 chấp nhận bán nhà và chuyển nhượng quyền sử dụng đất; Việc bán nhà hết hiệu lực thực hiện theo Công văn số 2203/UBND-KT ngày 01/7/2021 của Ủy ban nhân dân Thành phố.</t>
  </si>
  <si>
    <t>- Cấu trúc: Biệt thự 02 tầng và nhà phụ 2 tầng.
  - Hiện trạng sử dụng: Công ty CP Du lịch và thương mại Thủ Đô đang thuê làm Văn phòng từ năm 1979.</t>
  </si>
  <si>
    <t>278 Võ Thị Sáu, P. Xuân Hòa</t>
  </si>
  <si>
    <t>Công văn số 5309/UBND-TM ngày 27/10/2011, Tạm quản lý cho thuê theo quy hoạch của thành phố; CV 2842/UBND-ĐTMT ngày 15/6/2021: bán nhà; Việc bán nhà hết hiệu lực thực hiện theo Công văn số 2203/UBND-KT ngày 01/7/2021 của Ủy ban nhân dân Thành phố.</t>
  </si>
  <si>
    <t>- Cấu trúc: Nhà biệt thự (trệt + 01 lầu), nhà chính + nhà phụ.
  - Hiện trạng sử dụng: Công ty CP Thương mại DV và Xây dựng thuê: 
  + Khối nhà chính hiện để trống; 
  + Khối nhà phụ làm kho dụng cụ, vật tư xây dựng.</t>
  </si>
  <si>
    <t>83B Bùi Thị Xuân, P. Sài Gòn</t>
  </si>
  <si>
    <t>Công văn số 5309/UBND-TM ngày 27/10/2011- Bán nhà nếu phù hợp quy hoạch; Công văn số 2610/UBND-ĐTMT ngày 31/5/2013 về giải quyết cho Công ty CP TM DV Hiệp Tân thuê.</t>
  </si>
  <si>
    <t>*Cấu trúc: trệt +2 lầu, sân thượng lợp mái fibro xi măng
  *Hiện trạng: Công ty Cổ phần Thương mại Dịch vụ Hiệp Tân thuê: trệt để kinh doanh quán ăn, lầu 1 làm văn phòng, lầu 2: kho chứa đồ cũ.</t>
  </si>
  <si>
    <t>252 Cô Bắc, P. Cầu Ông Lãnh</t>
  </si>
  <si>
    <t>Công văn số 5309/UBND-TM ngày 27/10/2011, Tạm quản lý cho thuê theo quy hoạch của thành phố; Công văn số 4274/UBND-TM/UBND-TM ngày 27/8/2014, bán nhà cho Công ty TNHH MTV Thoát nước Đô thị TP; Việc bán nhà hết hiệu lực thực hiện theo Công văn số 2203/UBND-KT ngày 01/7/2021 của Ủy ban nhân dân Thành phố.</t>
  </si>
  <si>
    <t>- Cấu trúc: Nhà phố, có cấu trúc trệt + gác lửng
  - Hiện trạng sử dụng: Văn phòng làm việc của Cty TNHH MTV Thoát nước đô thị.</t>
  </si>
  <si>
    <t>265 Điện Biên Phủ, P.Xuân Hòa</t>
  </si>
  <si>
    <t>Công văn số 5309/UBND-TM ngày 27/10/2011, Tạm quản lý cho thuê theo quy hoạch của thành phố; Công văn số 6543/UBNT-TM ngày 21/12/2011, Bán nhà và CNQSDĐ cho đơn vị đang thuê theo quy hoạch của TP; Việc bán nhà hết hiệu lực thực hiện theo Công văn số 2203/UBND-KT ngày 01/7/2021 của Ủy ban nhân dân Thành phố.</t>
  </si>
  <si>
    <t>Cấu trúc: Nhà biệt thự (trệt), nhà chính + nhà phụ
  - Hiện trạng sử dụng: Công ty CP Sài Gòn Lương thực thuê làm Văn phòng làm việc + cửa hàng giới thiệu sản phẩm nông sản.</t>
  </si>
  <si>
    <t>254 Bis Nguyễn Đình Chiểu, P. Xuân Hòa</t>
  </si>
  <si>
    <t>Công văn số 5309/UBND-TM ngày 27/10/2011, Tạm quản lý cho thuê theo quy hoạch của thành phố; Công văn số 7513/UBND-ĐTMT ngày 7/12/2015: Bán nhà; Việc bán nhà hết hiệu lực thực hiện theo Công văn số 2203/UBND-KT ngày 01/7/2021 của Ủy ban nhân dân Thành phố.</t>
  </si>
  <si>
    <t>- Cấu trúc: Nhà Biệt thự, trệt + 01 lầu, Công ty chỉ quản lý 1 phần diện tích 176,79 m2
  - Hiện trạng sử dụng: Công ty CP Tư vấn Kinh doanh Địa ốc Sài Gòn thuê làm văn phòng làm việc; Phía trước nhà bán café; 01 phần lầu 1 làm kho.</t>
  </si>
  <si>
    <t>268 Bis (T+lửng) Pasteur, P. Xuân Hòa</t>
  </si>
  <si>
    <t>Cv số 5309/UBND-TM ngày 27/10/2011 của UBND TP phê duyệt bán nhà và chuyển nhượng QSDĐ cho đơn vị thuê, không mua thì thu hồi bán đấu giá; Cv số 3079/UBND-TM ngày 30/6/2014 của UBND TP có chấp thuận cho Công ty TNHH MTV Quản lý kinh doanh nhà Thành Phố được tiếp tục tạm quản lý cho thuê đối với nhà đất số 268Bis đường Pasteur phường 8 Quận 3, trong thời gian chờ triển khai thực hiện theo quy hoạch</t>
  </si>
  <si>
    <t>*Cấu trúc: gồm 1 khối nhà, loại nhà phố, cấu trúc: trệt + lửng + lầu 1 + lầu 2+ lầu 3. trong đó, hiện nay Công ty chỉ quản lý, cho thuê một phần trệt + lửng có DTKV phân bổ 12,75m2; DTSD: 60,9m2. các phần diện tích còn lại đã giải quyết bán cho các hộ theo diện nhà ở. 
  *Hiện trạng sử dụng: phần diện tích đang quản lý hiện nay cho CTCP thương mại Dịch vụ quận 3 thuê làm nhà may thiết Lập.</t>
  </si>
  <si>
    <t>451B-453 Hai Bà Trưng, P.Xuân Hòa</t>
  </si>
  <si>
    <t>Công văn số 1132/UBND-TM ngày 16/3/2012 tiếp tục quản lý cho thuê theo quy hoạch của TP; Công văn 2900/UBND -TM ngày 14/6/2013 của UBND TP chấp thuận bán nhà cho đơn vị đang thuê theo quy hoạch của TP, CV 6271/UBND-KT ngày 03/11/2016 bán nhà; Việc bán nhà hết hiệu lực thực hiện theo Công văn số 2203/UBND-KT ngày 01/7/2021 của Ủy ban nhân dân Thành phố.</t>
  </si>
  <si>
    <t>- Cấu trúc: Nhà phố, trệt + lửng + 02 lầu.
  - Hiện trạng sử dụng: Nhà trống. Công ty CP Đầu tư XD Ngoại thương giao trả nhà do không còn nhu cầu sử dụng từ tháng 5/2024</t>
  </si>
  <si>
    <t>25 Phạm Ngọc Thạch, P. Xuân Hòa</t>
  </si>
  <si>
    <t>Công văn số 1132/UBND-TM ngày 16/3/2012; Tạm quản lý cho thuê theo quy hoạch của thành phố; Cv số 6248/UBND-TM chấp thuận chủ trương bán nhà và chuyển nhượng quyền sử dụng đất (cho thuê đất, trả tiền thuê đất một lần cho cả thời gian thuê) cho Công ty cổ phần kiểm định xây dựng Sài Gòn; Việc bán nhà hết hiệu lực thực hiện theo Công văn số 2203/UBND-KT ngày 01/7/2021 của Ủy ban nhân dân Thành phố.</t>
  </si>
  <si>
    <t>- Cấu trúc: Nhà biệt thự (trệt + 1 lầu) gồm nhà chính+ nhà phụ, DTKV: 900,2m2; DTSD: 494,22m2; DTTX: 468,35m2. Nhà có vị trí hẻm rộng 4m. 
  - Hiện trạng sử dụng: Công ty Cổ phần Kiểm định xây dựng Sài Gòn thuê sử dụng làm văn phòng giao dịch.</t>
  </si>
  <si>
    <t>115 Pasteur, P. Xuân Hòa</t>
  </si>
  <si>
    <t>Công văn số 1132/UBND-TM ngày 16/3/2012; Bán nhà và chuyển nhượng quyền sử dụng đất cho đơn vị thuê nếu phù hợp quy hoạch; Công văn số 5218/UBND -KT ngày 22/9/2016 của UBNDTP: chấp thuận cho Công ty TNHH Đầu tư Xuất nhập khẩu Viễn Đông được tạm thuê với thời hạn thuê 06 tháng/lần để sử dụng làm văn phòng giao dịch.</t>
  </si>
  <si>
    <t>*Cấu trúc: biệt thự, trệt + 02 lầu
  *Hiện trạng: Công ty TNHH ĐT XNK Viễn Đông thuê sử dụng như sau:
  - Phần diện tích sân trống tại ô số (19) theo Bản vẽ hiện trạng sử dụng nhà ngày 09/07/2020 làm căn tin.
  - Phần diện tích còn lại đơn vị sử dụng làm văn phòng làm việc của các công ty thành viên (Bóng đá TP.HCM, Công ty TNHH Đầu tư và phát triển BĐS Bình Minh) và Công ty TNHH Đầu tư Xuất nhập khẩu Viễn Đông thuộc tập đoàn Bình Minh Group.</t>
  </si>
  <si>
    <t>190 Pasteur, P. Xuân Hòa</t>
  </si>
  <si>
    <t>Công văn số 1132/UBND-TM ngày 16/3/2012; Bán nhà và chuyển nhượng quyền sử dụng đất cho Công ty TNHH MTV Du lịch và Tiếp thị Giao Thông vận tải VN (Viettravel); CV số 5290/UBND-TM ngày 07/9/2015 của UBND TP về chấp thuận cho Công ty CP Du lịch và Tiếp thị Giao thông vận tải VN được tiếp tục thuê nhà đất số 190 đường Pasteur với Công ty TNHH MTV Quản lý kinh doanh nhà TP để làm văn phòng giao dịch.</t>
  </si>
  <si>
    <t>*Cấu trúc: Nhà biệt thự (trệt + 2 lầu).
  * Hiện trạng sử dụng: Công ty QLKDNTP đang giải quyết ký hợp đồng thuê nhà với Công ty Cổ phần Du lịch và Tiếp thị Giao thông vận tải Việt Nam -Vietravel làm văn phòng giao dịch.</t>
  </si>
  <si>
    <t>64 Trương Định, P. Xuân Hòa</t>
  </si>
  <si>
    <t>Công văn số 1725/UBND-TM ngày 23/4/2014; Đề nghị Công ty TNHH MTV QLKDNTP báo cáo, đề xuất phương án xử lý với Sở Xây dựng, trình UBND thành phố xem xét, Công văn số 3383/UBND-NCPC ngày 14/7/2023 của UBNDTP về việc thực hiện Kết luận thanh tra số 1452/KL-TTCP ngày 21/8/2020: Giao HMTC tiếp tục quản lý đồi với nhà 64 Trương Đinh, quận 3</t>
  </si>
  <si>
    <t>Hiện trạng sử dụng: 
  - Công ty CP Công nghiệp và XNK Cao su ký HĐ thuê nhà với Công ty TNHH MTV QLKDNTP thuê, sử dụng ngôi nhà chính biệt thự (174m2) và phần diện tích tự xây (508,96m2) làm văn phòng làm việc.
  - Công ty CP Sản xuất và XNK Lâm sản SG: Từ năm 1985 đến nay, Công ty CP Sản xuất và XNK Lâm sản SG tiếp tục sử dụng phần diện tích tự xây (2275,79m2) và không ký HĐTN với Công ty TNHH MTV QLKDNTP.</t>
  </si>
  <si>
    <t>236 Nam Kỳ Khởi Nghĩa, P.Xuân Hòa</t>
  </si>
  <si>
    <t>Công văn số 3383/UBND-NCPC ngày 14/7/2023 của UBNDTP về việc thực hiện Kết luận thanh tra số 1452/KL-TTCP ngày 21/8/2020: Giao HMTC tiếp tục quản lý đồi với nhà 236 NKKN quận 3.</t>
  </si>
  <si>
    <t>- Cấu trúc: Nhà biệt thự, nhà A (02 tầng); nhà B (trệt); nhà C (trệt + 03 lầu); Nhà D (trệt); Nhà E (trệt + 02 lầu).
  - Hiện trạng sử dụng: Toàn bộ diện tích sử dụng làm văn phòng của Tập đoàn Công nghiệp cao su VN</t>
  </si>
  <si>
    <t>12A Nguyễn Thị Minh Khai, P. Sài Gòn</t>
  </si>
  <si>
    <t>Công văn số 3194/UBND-TM ngày 05/7/2012 bán nhà và chuyển nhượng quyền SDĐ cho đơn vị đang thuê, không mua thu hồi bán đấu giá; Công văn số 7834/UBND-TM ngày 10/12/2015 của UBND TP giải quyết cho Công ty TNHH Thế Kỷ thuê.</t>
  </si>
  <si>
    <t>*Cấu trúc: nhà phố, gồm 1 khối nhà, cấu trúc trệt + 2 lầu. 
  * Hiện trạng: Công ty TNHH Thế Kỷ thuê toàn bộ nhà.đơn vị sử dụng phần trệt + lầu 1 và 01 phần lầu 2 để kinh doanh nhà hàng. 01 phần còn lại tại lầu 2 làm văn phòng.</t>
  </si>
  <si>
    <t>20 Nguyễn Thị Minh Khai, P. Sài Gòn</t>
  </si>
  <si>
    <t>Công văn số 3216/UBND-TM ngày 28/6/2013, Tạm quản lý cho thuê theo quy hoạch của thành phố; Quyết định số 876/QĐ-UBND ngày 02/3/2017; bán nhà cho Công ty Giống Gia Cầm Miền Nam theo giá thị trường; Việc bán nhà hết hiệu lực thực hiện theo Công văn số 2203/UBND-KT ngày 01/7/2021 của Ủy ban nhân dân Thành phố.</t>
  </si>
  <si>
    <t>- Cấu trúc: Gồm 1 khối nhà cấp 2 do đơn vị đã cải tạo lại hoàn toàn. Kết cấu: mái tole, tường gạch, khung sàn BTCT. Cấu trúc: 1 trệt, 1 lầu. 
  - Hiện trạng do Công ty cổ phần Giống gia cầm Miền Nam sử dụng để làm văn phòng.</t>
  </si>
  <si>
    <t>19 Thống Nhất, p. An Hội Đông</t>
  </si>
  <si>
    <t>Công văn số 3216/UBND-TM ngày 28/6/2013; Thực hiện chỉ đạo UBND TP về chấp thuận cho Cty thực hiện dự án ĐT XD nhà ở XH và nhà tái định cư.</t>
  </si>
  <si>
    <t>*Cấu trúc: loại nhà xưởng, cấu trúc nhà trệt gồm 2 khối nhà: khối nhà phục vụ sản xuất và khối nhà làm văn phòng.
  * Từ năm 2010, Công ty đã thu hồi trống một phần diện tích bên phải từ ngoài nhìn vào (1.325m2). Thực tế hiện nay, đơn vị đã tự ý sử dụng phần diện tích này làm bãi giữ xe.
  *Hiện trạng: Công ty cổ phần Sản xuất Dịch vụ Khoa học kỹ thuật sử dụng nhà để sản xuất nhưng hiện nay đã ngưng hoạt động; đơn vị sử dụng mặt bằng làm bãi đậu xe. Công ty TNHH MTV Quản lý Kinh doanh nhà thành phố đang khởi kiện tại TAND quận Gò Vấp đòi nợ tiền thuê nhà và đòi nhà.</t>
  </si>
  <si>
    <t>268B Nam Kỳ Khởi Nghĩa, P. Xuân Hòa</t>
  </si>
  <si>
    <t>Công văn số 6254/UBND-TM ngày 25/11/2013, Tạm quản lý cho thuê chờ ý kiến chỉ đạo của UBND TP; Công văn số 5488/UBND-KT ngày 05/12/2018, thu hồi bán đấu giá</t>
  </si>
  <si>
    <t>*Cấu trúc: Biệt thự: trệt + 1 lầu.
  *Hiện trạng: Nhà trống do Công ty Cổ phần Long Yến Linh trả nhà từ ngày 07/12/2021.</t>
  </si>
  <si>
    <t>25 Bác Ái, P. Thủ Đức</t>
  </si>
  <si>
    <t>Công văn số 6279/UBND-TM ngày 03/12/2012 của Ủy ban nhân dân thành phố; Tạm quản lý cho thuê theo quy hoạch của thành phố; Ngày 24/8/2016, Ủy ban nhân dân thành phố có Công văn số 4614/UBND-TM có ý kiến về phương án xử lý 62 căn biệt thự thuộc sở hữu Nhà nước trên địa bàn thành phố, theo đó biệt thự số 25 Bác Ái, phường Bình Thọ, quận Thủ Đức thuộc danh sách tiếp tục giữ lại không bán, đã có phương án xử lý (giao Công ty TNHH Một thành viên Quản lý kinh doanh nhà thành phố triển khai dự án).</t>
  </si>
  <si>
    <t>28 Nguyễn Văn Trỗi, P.Phú Nhuận</t>
  </si>
  <si>
    <t>Công văn số 6279/UBND-TM ngày 03/12/2012, Tạm quản lý cho thuê theo quy hoạch của thành phố; Công văn số 14148/VP-
 KT ngày 22/12/2018. giao toàn bộ nhà, đất này cho Bộ Tài nguyên và Môi trường để bố trí địa điểm quản lý điểm trọng lực cơ sở quốc gia. Giao Thường trực Ban chỉ đạo 167 tham mưu trình Ủy ban nhân dân thành phố văn bản đề nghị Bộ Tài nguyên và Môi trường hoán đổi nhà, đất khác cho Ủy ban nhân dân thành phố và các thủ tục liên quan trình cấp có thẩm quyền để thực hiện việc hoán đổi này.</t>
  </si>
  <si>
    <t>* Cấu trúc: Nhà biệt thự, gồm 3 khối nhà: Khối A (1 trệt, 3 lầu), khối nhà B (1 trệt, 1 lầu) và khối nhà C (1 trệt, 3 lầu)
  * Hiện trạng sử dụng: 
  - Ngôi nhà A (trệt + 03 lầu): Công ty TNHH MTV Tài nguyên và Môi trường miền Nam tự xây dựng, đang để trống, chưa bàn giao cho Công ty QLKDNTP.
  - Ngôi nhà B (trệt + 01 lầu): Công ty TNHH MTV QLKDNTP đang quản lý trống.
  - Ngôi nhà C (trệt + 3 lầu):
  + 01 phần trệt + lầu 1 + lầu 2: Công ty TNHH MTV QLKDNTP đang quản lý trống.
  + 01 phần trệt + lầu 3: trong đó có vật kiến trúc diện tích khoảng 1,5m2 tại tầng trệt, độ cao hơn so với nền nhà 30cm, là cao trình mốc trọng lực có vị trí nằm sâu trong lòng đất 5m, chiếm bề mặt sàn khoảng 15m2, hiện đang để trống, đơn vị chưa bàn giao cho Công ty QLKDNTP.
  - Công ty CP Hội chợ Quảng cáo TM Việt Mỹ thuê 01 phần diện tích sân phía trước nhà để đặt trụ bảng quảng cáo (kích thước khoảng 6m x 15m).</t>
  </si>
  <si>
    <t>2A (chái) Cao Thắng, P. Bàn Cờ</t>
  </si>
  <si>
    <t>Công văn số 966/UBND-TM ngày 06/3/2012; Bán nhà và CNQSDĐ cho đơn vị đang thuê theo quy hoạch của TP. CV 1491/UBND-TM ngày 10/4/2014, Tạm quản lý cho thuê trong thời gian chờ thực hiện quy hoạch.</t>
  </si>
  <si>
    <t>*Cấu trúc: chái của nhà 2A
  *Hiện trạng: Công ty CP DV TM TP.HCM (SETRA CORP) sử dụng kinh doanh quán ăn.</t>
  </si>
  <si>
    <t>68 Bến Ba Đình, P. Chánh Hưng</t>
  </si>
  <si>
    <t>Công văn số 4970/UBND-TM ngày 29/9/2014; Bán nhà và chuyển nhượng quyền sử dụng đất nếu phù hợp quy hoạch; Công văn số 7983/UBND-KT ngày 26/12/2017: Tạm quản lý cho thuê trong thời gian chờ giải tỏa</t>
  </si>
  <si>
    <t>*Cấu trúc: nhà phố, trệt 
  *Hiện trạng: Ông Ngô Mùi thuê sử dụng để ở và sản xuất gia công đồ nhôm gia dụng, phần diện tích tự xây tại ô số (6) và ô số (7) theo Bản vẽ hiện trạng sử dụng nhà ngày 15/03/2013 đã được đơn vị tháo dỡ.</t>
  </si>
  <si>
    <t>253 Lê Thánh Tôn, phường Bến Thành</t>
  </si>
  <si>
    <t>Ngày 29/5/2017, Ủy ban nhân dân thành phố có Công văn số 3266/UBND-KT giao Công ty TNHH Một thành viên Quản lý kinh doanh nhà thành phố tiếp nhận và ký hợp đồng cho Công ty TNHH SAVANA tạm thuê ngắn hạn (1 năm/1 lần). Nhà do Bảo hiểm Xã hội Việt Nam chuyển giao.</t>
  </si>
  <si>
    <t>"* Cấu trúc: Nhà phố, 5 tầng
  *Hiện trạng:Công ty TNHH Savana thuê làm văn phòng.</t>
  </si>
  <si>
    <t>45 Nguyễn Phi Khanh, p. Tân Định</t>
  </si>
  <si>
    <t>* Công văn số 3961/UBND-PCNC ngày 10/7/2015 của UBNDTP: chấp thuận cho Công đồng Tôn giáo Baha'i được thuê mặt bằng 45 Nguyễn Phi Khanh, quận1 để làm Văn phòng hoạt động tôn giáo theo giá quy định</t>
  </si>
  <si>
    <t>* Cấu trúc: nhà phố, gồm trệt + 03 lầu + sân thượng
  * Hiện trạng sử dụng: Hội đồng Tinh thần Tôn giáo Baha'i Việt Nam sử dụng làm văn phòng làm việc.</t>
  </si>
  <si>
    <t>1/13 Pasteur, P. Sài Gòn</t>
  </si>
  <si>
    <t>Ngày 20/7/2016, UBNDTP ban hành QĐ số 3708/QĐ-UBND về : Giao Cty TNHH MTV Quản lý kinh doanh nhà thành phố tiếp nhận quản lý theo quy định.</t>
  </si>
  <si>
    <t>- Cấu trúc: Nhà phố, 2 tầng
  - Hiện trạng sử dụng: Nhà trống.</t>
  </si>
  <si>
    <t>48 Lô O c/x Vĩnh Hội, Nguyễn Hữu Hào, P. Khánh Hội</t>
  </si>
  <si>
    <t>Ngày 18/02/2011, UBNDTP có Cv số 721/UBND-TM về nhà đất do Công ty TNHH MTV Lương thực thành phố thuộc Tổng Cty Lương thực miền Nam quản lý; Theo đó, đối với nhà, đất số 48 Lô O Cư xá Vĩnh Hội, bến Vân Đồn, p.9, q.4: Giao Cty TNHH MTV Quản lý kinh doanh nhà thành phố tiếp nhận, quản lý và ký hợp đồng cho các cá nhân đang sử dụng thuê nhà theo quy định.</t>
  </si>
  <si>
    <t>* Cấu trúc: Chung cư cấp 2
  * Hiện trạng: cho bà Huỳnh Ngọc Liên thuê với mục đích kinh doanh.</t>
  </si>
  <si>
    <t>202 Lê Quốc Hưng, P. Xóm Chiếu</t>
  </si>
  <si>
    <t>Ngày 18/02/2011, UBNDTP có Cv số 721/UBND-TM Giao Cty TNHH MTV Quản lý kinh doanh nhà thành phố tiếp nhận, quản lý và ký hợp đồng cho các cá nhân đang sử dụng thuê nhà theo quy định (Công ty TNHH MTV Lương thực thành phố chuyển giao)</t>
  </si>
  <si>
    <t>* Cấu trúc: Nhà phố cấp 3, 2 tầng
  * Hiện trạng: cho Ông Phan Trung Châu thuê với mục đích kinh doanh.</t>
  </si>
  <si>
    <t>90C Xóm Chiếu, P. Khánh Hội</t>
  </si>
  <si>
    <t>* Cấu trúc: Nhà phố cấp 3
  * Hiện trạng: cho bà Huỳnh Thị Kim Yên thuê với mục đích kinh doanh.</t>
  </si>
  <si>
    <t>53 Nguyễn Văn Cừ, P. Chợ Quán</t>
  </si>
  <si>
    <t>*Cấu trúc:nhà phố, 1 tầng.
  *Hiện trạng: Bà Lê Thị Phương Thanh thuê sử dụng một phần diện tích thuê để ở và một phần để kinh doanh cửa hàng tạp hóa.</t>
  </si>
  <si>
    <t>333 Bến Phú Lâm, P. Bình Tây</t>
  </si>
  <si>
    <t>* Cấu trúc: Nhà phố cấp 3 (1 tầng)
  * Hiện trạng: cho bà Trần Mỹ Phương thuê với mục đích kinh doanh (hiện nay không kinh doanh đang ở).</t>
  </si>
  <si>
    <t>757 Hồng Bàng, p. Bình Tây</t>
  </si>
  <si>
    <t>*Cấu trúc:nhà phố liên kế cấp 1 (2 tầng + lửng)
  *Hiện trạng: Bà Huỳnh Thị Minh Lan thuê sử dụng như sau:
  Phía trước tầng 1 làm cửa hàng bán mô-tơ, phía sau làm nơi chứa vật dụng gia đình.
  - Tầng lửng và tầng 2 dùng để ở.
  - Sân thượng (diện tích tự xây) hiện để trống.</t>
  </si>
  <si>
    <t>59 Tân Hóa, P. Phú Lâm</t>
  </si>
  <si>
    <t>*Cấu trúc:nhà phố, 2 tầng + sân thượng.
  *Hiện trạng: ông Đặng Văn Lạc thuê sử dụng như sau (căn cứ Bản vẽ hiện trạng sử dụng nhà ngày 10/05/2011)
  + Tại ô số (1) tầng trệt làm cửa hiệu cắt tóc, phần diện tích còn lại phía sau làm bếp và nhà vệ sinh.
  + Lầu 1 và lầu 2 (diện tích tự xây) dùng để ở.</t>
  </si>
  <si>
    <t>FF3 Ba Vì, P. Hòa Hưng</t>
  </si>
  <si>
    <t>Ngày 15/3/2017, UBNDTP có Cv số 1312/UBND-KT giao Công ty TNHH MTV Quản lý Kinh doanh nhà thành phố tạm quản lý và ký hợp đồng cho Câu lạc bộ Truyền thống Kháng chiến thuê</t>
  </si>
  <si>
    <t>* Cấu trúc: nhà phố, gồm trệt + 02 lầu
  * Hiện trạng sử dụng: Nhà trống từ tháng 5/2017.</t>
  </si>
  <si>
    <t>7A/37 c/x Thành Thái, P. Diên Hồng</t>
  </si>
  <si>
    <t>*Cấu trúc:nhà phố, 1 tầng.
  *Hiện trạng:sử dụng Bà Nguyễn Thị Tĩnh thuê một phần diện tích gác để ở và một phần để kinh doanh cửa hàng tạp hóa.</t>
  </si>
  <si>
    <t>116 c/x Lý Thường Kiệt, P. Diên Hồng</t>
  </si>
  <si>
    <t>*Cấu trúc:nhà chung cư (6 tầng, Công ty chỉ quản lý 01 hộ tầng trệt)
  *Hiện trạng: Ông Trần Văn Phất thuê sử dụng một phần diện tích (khoảng 20m2) để kinh doanh quán bún bò (kinh doanh hộ cá thể), phần diện tích còn lại dùng để ở..</t>
  </si>
  <si>
    <t>535D Cách Mạng Tháng 8, P. Hòa Hưng</t>
  </si>
  <si>
    <t>*Cấu trúc:nhà phố, trệt + gác gỗ.
  *Hiện trạng:sử dụng: Ông Đinh Viết Hùng thuê sử dụng một phần diện tích trệt phía trước để kinh doanh lẩu mang về, phần lớn diện tích còn lại sử dụng để ở.</t>
  </si>
  <si>
    <t>250 (phía trước) Hòa Hưng, P. Hòa Hưng</t>
  </si>
  <si>
    <t>*Cấu trúc:nhà phố, 1 tầng.
  *Hiện trạng: Bà Nguyễn Thị Mai thuê sử dụng một phần diện tích thuê phía trước (khoảng 17m2) để kinh doanh tiệm cắt tóc, phần diện tích nhà còn lại sử dụng để ở.</t>
  </si>
  <si>
    <t>371 Ngô Gia Tự, P. Vườn Lài</t>
  </si>
  <si>
    <t>Ngày 31/3/2014, UBNDTP có Cv số 1356/UBND-PCNC giao Cty TNHH MTV Quản lý kinh doanh nhà thành phố tiếp nhận và bàn giao căn nhà số 371 đường Ngô Gia Tự, quận 10 cho bà Lưu Tư Muối thuê sử dụng để kinh doanh theo đề nghị của Sở Xây dựng tại Cv số 700/SXD-QLN&amp;CS ngày 21/01/2014</t>
  </si>
  <si>
    <t>*Cấu trúc: nhà phố trệt, lầu, sân thượng
  *Hiện trạng: Quản lý trống do Bà Lưu Tư Muối trả nhà ngày 01/4/2025.</t>
  </si>
  <si>
    <t>128 (trệt, gác) Ngô Quyền, p. Diên Hồng</t>
  </si>
  <si>
    <t>*Cấu trúc:nhà phố, 2 tầng, Công ty chỉ quản lý phần diện tích trệt.
  *Hiện trạng: Bà Lê Kim Bình thuê sử dụng để ở.</t>
  </si>
  <si>
    <t>243 (trệt) Vĩnh Viễn, P. Vườn Lài</t>
  </si>
  <si>
    <t>*Cấu trúc:nhà phố cấp 2, 03 tầng, Công ty chỉ quản lý tầng trệt.
  *Hiện trạng: Bà Phạm Thị Vân thuê sử dụng phần diện tích nhỏ phía trước (khoảng 10m2) để kinh doanh cửa tiệm tạp hóa (kinh doanh hộ cá thể), phần diện tích còn lại dùng để ở.</t>
  </si>
  <si>
    <t>298 Bình Quới, P. Bình Quới</t>
  </si>
  <si>
    <t>Ngày 20/8/2015, UBNDTP ban hành QĐ số 4091/QĐ-UBND thu hồi nhà, đất số 964 đường Xô Viết Nghệ Tĩnh, p.28, quận Bình Thạnh do Tổng Công ty Công nghiệp - In - Bao bì Liksin TNHH MTV quản lý, giao cho Cty TNHH MTV Quản lý kinh doanh nhà thành phố tạm quản lý cho thuê chờ thực hiện quy hoạch.</t>
  </si>
  <si>
    <t>* Nhà phố (trệt + 01 lầu)
  * Nhà xưởng (trệt)
  * Hiện trạng nhà đang do Công ty TNHH Khôi Việt thuê sử dụng làm văn phòng làm việc + sản xuất ống nhựa ngành nước</t>
  </si>
  <si>
    <t>116 Cách Mạng Tháng 8, P. Tân Sơn Nhất</t>
  </si>
  <si>
    <t>*Cấu trúc:nhà phố,1 tầng, gác gỗ tự xây
  *Hiện trạng: Bà Trần Thị Ngọt thuê sử dụng phần diện tích tự xây (gác gỗ) để ở, phần diện tích trệt để kinh doanh tạp hóa và chứa hàng.</t>
  </si>
  <si>
    <t>38 Đại Lộ 2, P. Phước Long</t>
  </si>
  <si>
    <t>* Cấu trúc: Nhà phố cấp 3 (1 tầng)
  * Hiện trạng: cho bà Nguyễn Thị Bông thuê với mục đích kinh doanh</t>
  </si>
  <si>
    <t>Trạm cấp nước Phú Hữu 1 (Thuộc 1 phần thửa 29, tờ bản đồ số 40) Nguyễn Duy Trinh, P. Long Trường</t>
  </si>
  <si>
    <t>QĐ số 6891/QĐ-UBND ngày 30/12/2016 của UBNDTP giao Cty TNHH MTV Quản lý kinh doanh nhà thành phố tạm quản lý.</t>
  </si>
  <si>
    <t>*Cấu trúc: Nhà phố cấp 3, một tầng + nhà kho.
  *Hiện trạng sử dụng: Nhà trống do đơn vị trả nhà từ ngày 01/10/2021.</t>
  </si>
  <si>
    <t>2 Bis Calmette, P. Nguyễn Thái Bình</t>
  </si>
  <si>
    <t>Công văn số 5309/UBND-TM ngày 27/10/2011, Bán nhà và chuyển nhượng QSDĐ cho đvị thuê nếu phù hợp quy hoạch; Việc bán nhà hết hiệu lực thực hiện theo Công văn số 2203/UBND-KT ngày 01/7/2021 của Ủy ban nhân dân Thành phố</t>
  </si>
  <si>
    <t>- Cấu trúc: Nhà phố: trệt
  - Hiện trạng sử dụng: Nhà trống (DNTN Thương mại Kim Hoa trả nhà năm 2020).</t>
  </si>
  <si>
    <t>102/40A Cống Quỳnh, P.Bến Thành</t>
  </si>
  <si>
    <t>Công văn số 1725/UBND-TM ngày 23/4/2014; Giao Sở Xây dựng báo cáo, đề xuất UBND TP đối với kiến nghi của HMTC hợp tác với 03 đơn vị thuê (Cty CP Tài chính Đất Việt; Cty TNHH TV ĐT BĐS Minh Vương; Cty TNHH SX Nhật Minh thành lập pháp nhân mới để xây dựng chung cư.</t>
  </si>
  <si>
    <t>*Cấu trúc: Nhà phố, trệt + 02 lầu.
  *Hiện trạng: Cty CP ĐT Tài chính Đất Việt; Công ty TNHH TV ĐT BĐS Minh Dương; Công ty TNHH MTV XNK sản xuất Nhật Minh (trước đây là Cty TNHH SX Nhật Minh) đang ký hợp đồng thuê, hiện các đơn vị đang tạm ngưng sử dụng.</t>
  </si>
  <si>
    <t>185 Đề Thám, P. Bến Thành</t>
  </si>
  <si>
    <t>Công văn số 5309/UBND-TM ngày 27/10/2011, Bán nhà và chuyển nhượng QSDĐ cho đvị thuê nếu phù hợp quy hoạch; Việc bán nhà hết hiệu lực thực hiện theo Công văn số 2203/UBND-KT ngày 01/7/2021 của Ủy ban nhân dân Thành phố.</t>
  </si>
  <si>
    <t>- Cấu trúc: Nhà có cấu trúc trệt + 3 lầu
  - Hiện trạng sử dụng: Công ty TNHH Thiết kế XD &amp; PT Đô thị Sài Gòn thuê kinh doanh dịch vụ ăn uống tại tầng trệt, lầu 1 và lầu 2; làm phòng nghỉ nhân viên tại lầu 3.</t>
  </si>
  <si>
    <t>159-163 Đinh Tiên Hoàng, P. Tân Định</t>
  </si>
  <si>
    <t>Công văn số 1725/UBND-TM ngày 23/4/2014; Bán nhà cho bà Ngô Thị Đảnh theo cơ chế giá thị trường; Việc bán nhà hết hiệu lực thực hiện theo Công văn số 2203/UBND-KT ngày 01/7/2021 của Ủy ban nhân dân Thành phố.</t>
  </si>
  <si>
    <t>- Cấu trúc: Nhà có cấu trúc trệt, lửng + 02 lầu.
  - Hiện trạng sử dụng: Nhà có hiện trạng sử dụng đan xen, Công ty TNHH MTV QL KD nhà TP quản lý 1 phần nhà ở và 1 phần nhà kinh doanh với hiện trạng sử dụng như sau:
  + Phần diện tích sử dụng ở gồm 09 hộ dân sử dụng để ở. Trong đó có 01 hộ của ông Phan Thành Mẫu do Sở Giao thông Vận tải bố trí có ký hợp đồng thuê nhà ở với Công ty và 8 hộ dân là thân nhân của bà Ngô Thị Đảnh (một trong 03 thừa kế của cổ đông tư) sử dụng và không ký hợp đồng thuê nhà.
  + Phần diện tích trống: 01 phần tầng trệt phía trước + tầng lửng: Công ty quản lý trống từ tháng 10/2019 (Công ty TNHH TM DV Thuận Lân trả nhà).</t>
  </si>
  <si>
    <t>49-57 (1P trệt + lửng + L1) Đông Du, P. Sài Gòn</t>
  </si>
  <si>
    <t>Công văn số 6254/UBND-TM ngày 25/11/2013; chấp thuận chuyển mục đích sử dụng đất theo quy hoạch của thành phố; Quyết định số 4526/QĐ-UB ngày 30/8/2016 chấp thuận bán nhà và CNQSDĐ cho Công ty CP Đầu tư Mặt trời Việt; Quyết định số 725/QĐ-UB ngày 19/8/2016 chấp thuận bán nhà và CNQSDĐ cho Công ty CP Đầu tư Mặt trời Việt. Việc bán nhà hết hiệu lực thực hiện theo Công văn số 2203/UBND-KT ngày 01/7/2021 của Ủy ban nhân dân Thành phố</t>
  </si>
  <si>
    <t>- Cấu trúc: Nhà gồm trệt + 2 lầu, Trong đó: 
  + Trệt (một phần)+lầu 1: do Công ty quản lý và ký hợp đồng thuê nhà với Công ty Cổ phần Dịch vụ đầu tư Mặt Trời Việt sử dụng làm văn phòng và kinh doanh từ năm 2012 đến nay. 
  + Lầu 2: Không thuộc quản lý của Công ty.
  + Một phần trệt: (mặt tiền, bên phải mang địa chỉ số 51-53 đường Đông Du, phường Bến Nghé, quận 1) không thuộc quyền quản lý của Công ty.
  - Hiện trạng sử dụng: Văn phòng + nhà hàng.</t>
  </si>
  <si>
    <t>34 Đồng Khởi, P. Sài Gòn</t>
  </si>
  <si>
    <t>Công văn số 1769/UBND-ĐTMT ngày 22/4/2009: Chấp thuận cho Cty TNHH Phát triển khoa học công nghệ - TM Thiên Văn làm chủ đầu tư dự án xây dựng cao ốc văn phòng tại khu nhà từ số 32 đến 42 đường Đồng Khởi, quận 1; Công văn số 2645/UBND-TM ngày 06/06/2011-Tiếp tục thực hiện bán nhà và CNQSDĐ cho Hội Vật lý TP theo văn bản số 3886/UB-ĐT ngày 07/7/2004 của UBNDTP; Việc bán nhà hết hiệu lực thực hiện theo Công văn số 2203/UBND-KT ngày 01/7/2021 của Ủy ban nhân dân Thành phố.</t>
  </si>
  <si>
    <t>- Cấu trúc: Nhà phố (trệt + 2 lầu), Công ty CP Tập đoàn Đầu tư Vạn Thịnh Phát thuê.
  - Hiện trạng sử dụng: Kinh doanh nhà hàng</t>
  </si>
  <si>
    <t>38 Đồng Khởi, P. Sài Gòn</t>
  </si>
  <si>
    <t>- Cấu trúc: Nhà phố cấp 2; 1 trệt + 1 lầu.
  - Hiện trạng sử dụng: Nhà trống do Công ty TNHH Phát triển Khoa học công nghệ Thiên Văn trả nhà từ ngày 01/11/2022 .</t>
  </si>
  <si>
    <t>40 (trệt + 1 phần L1) Đồng Khởi, P. Sài Gòn</t>
  </si>
  <si>
    <t>- Cấu trúc: Nhà phố (trệt + 1 lầu). 
  - Hiện trạng sử dụng: Nhà có hiện trạng sử dụng đan xen giữa nhà ở và nhà cơ quan do Công ty TNHH MTV QLKD Nhà Thành phố quản lý và ký hợp đồng cho thuê.
  + Hộ bà Hoàng Thị Hảo: Sử dụng phần diện tích 76,54m2 (01 phần lầu 1 phía trước) do Công ty TNHH MTV QLKDNTP quản lý và ký hợp đồng thuê nhà diện nhà ở 
  + Phần diện tích 111,3m2 (tầng trệt + 01 phần lầu 1 phía sau) : Đang quản lý trống từ tháng 7/2023 (trước đây do Công ty TNHH Phát triển KHCN - TM Thiên Văn thuê và đã trả nhà do không còn nhu cầu sử dụng)</t>
  </si>
  <si>
    <t>78 Hai Bà Trưng, P. Sài Gòn</t>
  </si>
  <si>
    <t>Công văn số 4533/UBND-TM ngày 14/9/2011; chấp thuận cho HMTC tiếp tục thực hiện theo Văn bản số 1146/UBND-TM ngày 18/3/2010 của UBND thành phố về thành lập Công ty cổ phần do 03 đơn vị góp vốn làm chủ đầu tư, gồm Tổng Công ty Thương mại Sài Gòn (số 76 Hai Bà Trưng, diện tích: 1.489m2), Công ty Quản lý kinh doanh nhà thành phố (số 78 Hai Bà Trưng, diện tích: 283m2) và Công ty In Trần Phú (số 35-37-39 Lý Tự Trọng, diện tích: 1.489m2).</t>
  </si>
  <si>
    <t>*Cấu trúc: nhà phố, gồm trệt + 02 lầu.
  *Hiện trạng: Nhà trống</t>
  </si>
  <si>
    <t>102 (trệt) Hàm Nghi, phường Sài Gòn</t>
  </si>
  <si>
    <t>Công văn số 5309/UBND-TM ngày 27/10/2011, Bán nhà và chuyển nhượng QSDĐ cho đvị thuê nếu phù hợp quy hoạch.</t>
  </si>
  <si>
    <t>- Cấu trúc: Nhà chung cư liên kế 2 tầng; Công ty chỉ quản lý một phần diện tích tầng trệt cho bà Trần Thị Thắm thuê.
  - Hiện trạng sử dụng: Kinh doanh nước giải khát và tạp hóa nhỏ.</t>
  </si>
  <si>
    <t>25 (trệt) Hồ Tùng Mậu, P. Sài Gòn</t>
  </si>
  <si>
    <t>Công văn số 3216/UBND-TM ngày 28/6/2013; Thu hồi, Bán đấu giá nhà và CNQSDĐ.</t>
  </si>
  <si>
    <t>*Cấu trúc: trệt, 2 lầu; Trong đó, Công ty TNHH MTV QLKDNTP chỉ quản lý một phần tầng trệt, tầng lửng.
  *Hiện trạng sử dụng: Công ty TNHH MTV Quản lý kinh doanh nhà TP giải quyết cho Công ty CP TM và DV Đức Nhật Minh thuê ngắn hạn trong thời gian lập thủ tục bán đấu giá.</t>
  </si>
  <si>
    <t>01 Huỳnh Thúc Kháng, phường Sài Gòn</t>
  </si>
  <si>
    <t>Công văn số 5309/UBND-TM ngày 27/10/2011, Bán nhà và chuyển nhượng QSDĐ cho đvị thuê nếu phù hợp quy hoạch;Việc bán nhà hết hiệu lực thực hiện theo Công văn số 2203/UBND-KT ngày 01/7/2021 của Ủy ban nhân dân Thành phố.</t>
  </si>
  <si>
    <t>9/12-13-14-15 Huỳnh Thúc Kháng, phường Sài Gòn</t>
  </si>
  <si>
    <t>Công văn số 6279/UBND-TM ngày 03/12/2012 của Ủy ban nhân dân thành phố; Thu hồi bán đấu giá; Công văn số 3185/UBND-TM ngày 23/6/2016 của UBNDTP cho Cty CP Sản xuất truyền thông INNO thuê</t>
  </si>
  <si>
    <t>* Cấu trúc nhà phố trệt cấp 3 hạng 3, vị trí trong hẻm nhỏ 2,16m (hẻm vị trí 3)
  *Hiện trạng: nhà hàng Bé An (kinh doanh đồ chay)</t>
  </si>
  <si>
    <t>20 Lê Lợi, P. Sài Gòn</t>
  </si>
  <si>
    <t>Công văn số 6254/UBND-TM ngày 25/11/2013, Giao SXD và Công ty thực hiện di dời hộ ở và đề xuất phương án sử dụng nhà đất với UBND TP; Quyết định số 1904/QĐ-UBND ngày 09/05/2018 về việc thu hồi nhà số 20 lê Lợi để sử dụng cho nhu cầu của thành phố</t>
  </si>
  <si>
    <t>*Cấu trúc: nhà phố 06 tầng
  *Hiện trạng: Công ty Cổ phần Tập đoàn Đức Bình sử dụng làm văn phòng phần diện tích lầu 1+2+3 và một phần lầu 4 (DTSD: 275m2). Phần còn lại dan xen 03 hộ dân.</t>
  </si>
  <si>
    <t>250 Lê Thánh Tôn, P. Bến Thành</t>
  </si>
  <si>
    <t>Công văn số 1725/UBND-TM ngày 23/4/2014 của UBNDTP, Giao Sở Xây dựng phối hợp Sở Tư pháp, Sở Tài chính nghiện cứu báo cáo của HMTC tại Công văn số 2601/QLKDN-KD ngày 04/09/2013 kiến nghị UBNDTP xử lý Công ty DV Công ích quận 1 bán nhà khi chưa có ý kiến của đơn vị quản lý và xử lý ông Nguyễn Đình Hân chiếm dụng phần tầng diện tích lửng để thu hồi phần diện tích này.</t>
  </si>
  <si>
    <t>102 Lê Thị Riêng, P.Bến Thành</t>
  </si>
  <si>
    <t>Công văn số 4533/UBND-TM ngày 14/9/2011 chấp thuận cho triển khai thực hiện dự án</t>
  </si>
  <si>
    <t>* Cấu trúc: Nhà phố trệt.
  *Hiện trạng: Nhà trống do Công ty CP Thực phẩm và đầu tư Fococev Việt Nam trả nhà từ tháng 3/2022.</t>
  </si>
  <si>
    <t>37 Mạc Thị Bưởi, P. Sài Gòn</t>
  </si>
  <si>
    <t>Công văn số 6254/UBND-TM ngày 25/11/2013; Thực hiện di dời hộ ở và đề xuất phương án xử lý nhà đất với UBND TP</t>
  </si>
  <si>
    <t>*Cấu trúc: có cấu trúc nhà phố cấp 2A, trệt + lửng+ 2 lầu.
  *Hiện trạng: Chi nhánh 2 Công ty cổ phần Thương mại và Đại lý dầu tỉnh Bà Rịa Vũng Tàu thuê làm văn phòng (55,43 m2), phần còn lại quản lý trống 143,62 m2).</t>
  </si>
  <si>
    <t>35-37 Ngô Đức Kế, phường Sài Gòn</t>
  </si>
  <si>
    <t>Công văn số 1132/UBND-TM ngày 16/3/2012; Bán nhà và CNQSDĐ cho đơn vị thuê theo quy hoạch của TP; Việc bán nhà hết hiệu lực thực hiện theo Công văn số 2203/UBND-KT ngày 01/7/2021 của Ủy ban nhân dân Thành phố.</t>
  </si>
  <si>
    <t>- Cấu trúc: Nhà phố, trệt + lửng + 2 lầu, Công ty TNHH MTV Quản lý kinh doanh nhà TP chỉ quản lý phần diện tích tầng trệt + lửng+ lầu 1; DTSD: 476,06 m2; ký hợp đồng cho Công ty TNHH Sản xuất Thương mại dịch vụ Yên Khánh thuê. 
  - Hiện trạng sử dụng: Kinh doanh nhà hàng.</t>
  </si>
  <si>
    <t>42 Nguyễn An Ninh, P. Bến Thành</t>
  </si>
  <si>
    <t>Công văn số 5309/UBND-TM ngày 27/10/2011,di dời do không sử dụng hết diện tích</t>
  </si>
  <si>
    <t>* Cấu trúc: nhà phố cấp 2: 2 lầu + 2 lửng 
  * Hiện trạng: Nhà trống,</t>
  </si>
  <si>
    <t>115-117 (trệt + L1) Nguyễn Công Trứ, phường Sài Gòn</t>
  </si>
  <si>
    <t>Công văn số 3216/UBND-TM ngày 28/6/2013, Bán cho đơn vị đang thuê nếu phù hợp quy hoạch; Việc bán nhà hết hiệu lực thực hiện theo Công văn số 2203/UBND-KT ngày 01/7/2021 của Ủy ban nhân dân Thành phố.</t>
  </si>
  <si>
    <t>* Cấu trúc: Nhà 1 trệt, 3 lầu.
  * Hiện trạng sử dụng:
  - Công ty TNHH MTV QLKD nhà TP quản lý tầng trệt, lầu 1, 1 phần lầu 2 và 1 phần lầu 3 (Lầu 2 và lầu 3 mang địa chỉ 119):
  + Tầng trệt + Lầu 1: đang quản lý trống do Công ty TNHH MTV Vàng bạc đá quý Sài Gòn SJC trả nhà ngày 31/12/2024.
  + 1 phần Lầu 2 (119/22, 119/23, 119/24, 119/25), 1 phần Lầu 3 (119/36): quản lý trống từ năm 2019.
  - Phần còn lại các hộ dân đang ở.</t>
  </si>
  <si>
    <t>119 (119/23) Nguyễn Công Trứ,  phường Sài Gòn</t>
  </si>
  <si>
    <t>Ngày 20/7/2016, UBNDTP ban hành QĐ số 3708/QĐ-UBND về việc giao tài sản cố định cho Công ty TNHH MTV Vàng bạc đá quý Sài Gòn để thực hiện cổ phần hóa doanh nghiệp; Theo đó, đối với nhà, đất số 119 119/23 (tầng 3); 119/24 (tầng 3); 119/25 (tầng 3); 119/36 (tầng 4) Nguyễn Công Trứ, quận 1:
  + Giao Cty TNHH MTV Quản lý kinh doanh nhà thành phố tiếp nhận quản lý theo quy định.
  + Cty CP được chuyển đổi từ Công ty TNHH MTV Vàng bạc đá quý Sài Gòn được quyền thuê (hoặc mua) các mặt bằng nêu trên của Cty TNHH MTV Quản lý kinh doanh nhà thành phố khi lập dự án đầu tư đúng quy định.</t>
  </si>
  <si>
    <t>Ngày 23/9/2016, Cty TNHH MTV Quản lý kinh doanh nhà thành phố đã tiếp nhận các căn hộ 119/23 (tầng 3); 119/24 (tầng 3); 119/25 (tầng 3); 119/36 (tầng 4). Tuy nhiên, các căn hộ tại tầng 3 có hiện trạng Công ty SJC đã tháo dỡ toàn bộ vách ngăn làm cho không phân biệt được diện tích riêng biệt của từng căn hộ (Công ty SJC trước đây đã mua của tư nhân các căn hộ nêu trên và đã được cấp Giấy chứng nhận quyền sở hữu nhà ở, quyền sử dụng đất ở)</t>
  </si>
  <si>
    <t>Chung khuôn viên đất 115-117 Nguyễn Công Trứ</t>
  </si>
  <si>
    <t>119 (119/24) Nguyễn Công Trứ,  phường Sài Gòn</t>
  </si>
  <si>
    <t>119 (119/25) Nguyễn Công Trứ,  phường Sài Gòn</t>
  </si>
  <si>
    <t>119 (119/36) Nguyễn Công Trứ,  phường Sài Gòn</t>
  </si>
  <si>
    <t>283 Nguyễn Công Trứ, P.Sài Gòn</t>
  </si>
  <si>
    <t>- Cấu trúc: Nhà có cấu trúc trệt + gác gỗ, Công ty giải quyết cho Công ty TNHH Xây dựng Nam Sơn thuê.
  - Hiện trạng sử dụng: Đại lý Vietllot</t>
  </si>
  <si>
    <t>94 (trệt + lầu 3 + sân thượng) Nguyễn Thái Bình, P. Bến Thành</t>
  </si>
  <si>
    <t>"- Cấu trúc: Nhà liền kế, có cấu trúc trệt + 4 lầu. HMTC quản lý trệt + lầu 3 + sân thượng, giải quyết cho Ông Đặng Minh Sơn thuê.
  - Hiện trạng sử dụng: (trệt) Kinh doanh quán bò né;
  + Lầu 3: sử dụng ở;
  + Sân thượng: sử dụng ở.</t>
  </si>
  <si>
    <t>12C (1 phần L3-1 phần L4) Nguyễn Thị Minh Khai, P.Sài Gòn</t>
  </si>
  <si>
    <t>- Cấu trúc: Nhà chung cư, có cấu trúc: trệt + 04 lầu; Công ty TNHH MTV Quản lý kinh doanh nhà thành phố quản lý 01 phần lầu 3 (DT 127m2) và 01 phần lầu 4 (DT 25m2).
  - Hiện trạng sử dụng: Nhà trống (Viễn Thông thành phố Hồ Chí Minh trả nhà năm 2021).</t>
  </si>
  <si>
    <t>95 Nguyễn Thị Minh Khai, P. Bến Thành</t>
  </si>
  <si>
    <t>- Cấu trúc: Nhà phố trệt + 1 lầu + sân thượng, đang giải quyết cho Công ty CP XD &amp; KD Địa ốc Nam Tiến thuê. 
  - Hiện trạng sử dụng:
  + Trệt, lầu 1: làm cửa hàng đồ nội thất.
  + Lầu 1, 2: Đã di dời các hộ dân và hiện sử dụng một phần diện tích làm phòng nghỉ cho nhân viên.</t>
  </si>
  <si>
    <t>27 Nguyễn Trung Trực, P.Bến Thành</t>
  </si>
  <si>
    <t>- Cấu trúc: Nhà biệt thự, khung sàn BTCT; mái tole; 1 trệt + 2 lầu 
  - Hiện trạng sử dụng: Tổng công ty Bến Thành TNHH MTV thuê để làm văn phòng làm việc và cho thuê.</t>
  </si>
  <si>
    <t>164 Pasteur, P. Sài Gòn</t>
  </si>
  <si>
    <t>Công văn số 966/UBND-TM ngày 06/3/2012; Bán nhà và CNQSDĐ cho đơn vị đang thuê theo quy hoạch của TP; Việc bán nhà hết hiệu lực thực hiện theo Công văn số 2203/UBND-KT ngày 01/7/2021 của Ủy ban nhân dân Thành phố.</t>
  </si>
  <si>
    <t>- Cấu trúc: Nhà biệt thự, 01 trệt + 1 lầu + sân thượng
  - Hiện trạng sử dụng: Công ty cổ phần Du lịch Bến Thành thuê để kinh doanh phòng trà Đồng Dao.</t>
  </si>
  <si>
    <t>54 Phan Bội Châu, P.Bến Thành</t>
  </si>
  <si>
    <t>Công văn số 6279/UBND-TM ngày 03/12/2012, Thu hồi bán đấu giá</t>
  </si>
  <si>
    <t>-Cấu trúc: Nhà phố trệt + 03 lầu
  -Hiện trạng: Nhà trống, Công ty Công ty TNHH Thương mại Dịch vụ vận tải Quốc Huy giao trả nhà từ thàng 9/2024 do không còn nhu cầu sử dụng.</t>
  </si>
  <si>
    <t>14 (trệt) Tôn Thất Đạm, P.Sài Gòn</t>
  </si>
  <si>
    <t>*Cấu trúc: Nhà chung cư, trệt + 04 lầu. Công ty TNHH MTV QL KD nhà TP quản lý 01 phần trệt.
  *Hiện trạng: Ngày 14/01/2019, Viễn thông thành phố có Công văn số 122/VNPT.TPHCM-ĐT đề nghị giao trả nhà do không còn nhu cầu sử dụng. Ngày 24/01/2019, HMTC thu hồi nhà. Hiện quản lý trống,</t>
  </si>
  <si>
    <t>15 Trần Cao Vân, P.Sài Gòn</t>
  </si>
  <si>
    <t>Công văn số 3216/UBND-TM ngày 28/6/2013 của UBNDTP; thực hiện theo chỉ đạo tại VB 9048/BTC-QLCS ngày 12/7/2010 về việc Cty TNHH MTV Thuốc thú y Trung ương di dời các hộ ở, để HMTC thu hồi nhà và đề xuất phương án xử lý; Quyết định số 725/QĐ-UB ngày 22/02/2017 chấp thuận bán nhà và CNQSDĐ cho Công ty CP Thuốc Thú y TW; Việc bán nhà hết hiệu lực thực hiện theo Công văn số 2203/UBND-KT ngày 01/7/2021 của Ủy ban nhân dân Thành phố.</t>
  </si>
  <si>
    <t>- Cấu trúc: biệt thự, gồm 02 khối nhà: Khối nhà chính (trệt + 1 lầu) và khối nhà phụ (trệt + 2 lầu + sân thượng).
  - Hiện trạng sử dụng: Công ty CP Thuốc thú y TW Navetco thuê. Hiện nay, đơn vị đã tự xây dựng thành một khối nhà (không xin phép) và sử dụng làm văn phòng làm việc. Công ty đã có Công văn số 91/QLKDN-KD ngày 12/01/2018 và Công văn số 3104/QLKDN-KD ngày 16/11/2018 báo cáo Ban Chỉ đạo 167- Sở Tài chính về việc đơn vị tự sửa chữa, cải tạo không phép nhà, đất nêu trên.</t>
  </si>
  <si>
    <t>122E Trần Đình Xu, P. Cầu Ông Lãnh</t>
  </si>
  <si>
    <t>- Cấu trúc: Nhà phố cấp 2 (trệt + 01 lầu), nhà có vị trí hẻm cấp 2.
  - Hiện trạng sử dụng: Công ty May Thêu Hướng Mới TNHH thuê làm Văn phòng.</t>
  </si>
  <si>
    <t>301A Trần Hưng Đạo, P. Cầu Ông Lãnh</t>
  </si>
  <si>
    <t>- Cấu trúc: Nhà nằm trong khối chung cư 3 tầng, cấu trúc trệt, lửng + lầu 1.
  - Hiện trạng sử dụng: Bà Lê Nguyễn Thanh Tâm thuê sử dụng như sau:
  + Trệt: kinh doanh cà phê phía trước.
  + Trệt phía sau, lửng, lầu 1: dùng để ở.</t>
  </si>
  <si>
    <t>570 Võ Văn Kiệt, P. Cầu Ông Lãnh</t>
  </si>
  <si>
    <t>- Cấu trúc: Nhà phố: trệt + lầu + sân thượng.
  - Hiện trạng sử dụng: Nhà trống do Công ty CP Quảng cáo Sài Gòn trả nhà từ ngày 31/12/2021.</t>
  </si>
  <si>
    <t>80 Bà Huyện Thanh Quan, P. Nhiêu Lộc</t>
  </si>
  <si>
    <t>- Cấu trúc: Loại nhà biệt thự; 01 trệt + 3 lầu + sân thượng.
  - Hiện trạng sử dụng: Công ty TNHH Giám định VINACONTROL sử dụng để làm Văn phòng.</t>
  </si>
  <si>
    <t>02 Công trường Quốc tế, P. Xuân Hòa</t>
  </si>
  <si>
    <t>Công văn số 4533/UBND-TM ngày 14/9/2011 tiếp tục triển khai dự án đầu tư XD khách sạn; TB số 866/TB-VP ngày 15/12/2016 thống nhất phương án bán nhà và chuyển nhượng quyền sử dụng đất theo hình thức đẩu giá</t>
  </si>
  <si>
    <t>* Cấu trúc: Nhà biệt thự, gồm 5 khối nhà (khối A, B, C, E: trệt + 01 lầu và khối D: trệt + 2 lầu)
  * Hiện trạng sử dụng: Văn phòng Công ty TNHH MTV Công viên Cây xanh TP.HCM.
  - Trệt + lầu 1+2: Văn phòng;
  - 01 phần diện tích khối nhà B + nhà C: Căn tin văn phòng Đoàn thanh niên + cửa hàng trưng bày bán hoa.</t>
  </si>
  <si>
    <t>258/3 Điện Biên Phủ, P. Xuân Hòa</t>
  </si>
  <si>
    <t>Công văn số 2645/UBND-TM ngày 06/6/2011; Bán nhà cho đơn vị đang thuê nếu phù hợp quy hoạch; Việc bán nhà hết hiệu lực thực hiện theo Công văn số 2203/UBND-KT ngày 01/7/2021 của Ủy ban nhân dân Thành phố.</t>
  </si>
  <si>
    <t>- Cấu trúc: biệt thự, gồm nhà chính + nhà phụ 
  - Hiện trạng sử dụng: Quản lý trống do Hội Nghiên cứu Dịch thuật TP trả nhà từ ngày 01/04/2025.</t>
  </si>
  <si>
    <t>253-255 Hai Bà Trưng, P.Xuân Hòa</t>
  </si>
  <si>
    <t>*Cấu trúc: Nhà phố liền kề, trệt + 03 lầu.
  * Hiện trạng: Quản lý trống do Công ty CP Đầu tư xây dựng Ngoại thương trả nhà ngày 20/7/2023.</t>
  </si>
  <si>
    <t>423B Hai Bà Trưng, P. Xuân Hòa</t>
  </si>
  <si>
    <t>Công văn số 6279/UBND-TM ngày 03/12/2012; Thu hồi bán đấu giá nhà và chuyển nhượng quyền sử dụng đất</t>
  </si>
  <si>
    <t>*Cấu trúc: trệt + lửng
  * Hiện trạng sử dụng: quản lý trống từ ngày 30/08/2019 (Cty TNHH MTV Thương mại dịch vụ Cát Khải Lâm trả nhà).</t>
  </si>
  <si>
    <t>502 Lê Văn Sỹ, P. Nhiêu Lộc</t>
  </si>
  <si>
    <t>- Cấu trúc: Nhà phố (gồm trệt + 4 lầu).
  - Hiện trạng sử dụng: Nhà trống từ tháng 8/2024 (trước đây Báo Sinh viên Việt Nam (đã sáp nhập và đổi tên thành Báo Tiền phong theo Quyết định số 1235-QĐ/TWĐTN-BTC ngày 19/2/2020 của Ban Chấp hành Trung ương Đoàn Thanh niên) thuê sử dụng làm văn phòng và đã trả nhà do không còn nhu cầu sử dụng).</t>
  </si>
  <si>
    <t>384/32 Nam Kỳ Khởi Nghĩa, P.Xuân Hòa</t>
  </si>
  <si>
    <t>- Cấu trúc: Nhà trệt + 1 lầu.
  - Hiện trạng sử dụng: Nhà trống (Đơn vị trả nhà năm 2016)</t>
  </si>
  <si>
    <t>122-124 Nguyễn Thị Minh Khai, P.Xuân Hòa</t>
  </si>
  <si>
    <t>- Cấu trúc: Trệt + 3 lầu.
  - Hiện trạng sử dụng: Công ty TNHH Một thành viên ITAXA ký hợp đồng thuê: 
  + Trệt + lầu 1: xưởng in ấn;
  + Lầu 2 +3: văn phòng làm việc và kho.</t>
  </si>
  <si>
    <t>137 Pasteur, P.Xuân Hòa</t>
  </si>
  <si>
    <t>- Cấu trúc: Nhà biệt thự ( trệt + 04 lầu)
  - Hiện trạng sử dụng: Nhà trống từ ngày 01/06/2025</t>
  </si>
  <si>
    <t>115 Trần Quốc Thảo, P. Xuân Hòa</t>
  </si>
  <si>
    <t>- Cấu trúc: Nhà biệt thự; 01 trệt + 2 lầu. 
  - Hiện trạng sử dụng: Công ty TNHH Giám định VINACONTROL sử dụng để làm Văn phòng</t>
  </si>
  <si>
    <t>01 Hoàng Diệu, P. Xóm Chiếu</t>
  </si>
  <si>
    <t>- Cấu trúc: Gồm 2 khối nhà, có cấu trúc nhà phố cấp 2B và 3C thuộc một phần khu liên cơ. 
  - Hiện trạng sử dụng: Quản lý trống do Công ty CP Bách Hóa miền Nam trả nhà ngày 01/01/2025.</t>
  </si>
  <si>
    <t>72-74 Châu Văn Liêm, P. Chợ Lớn</t>
  </si>
  <si>
    <t>Công văn số 965/UBND-TM ngày 06/3/2012, Thu hồi bán đấu giá và chuyển nhượng QSDĐ</t>
  </si>
  <si>
    <t>*Cấu trúc: Nhà phố, trệt + 01 lầu. HMTC quản lý một phần trệt phía trước.
  * Hiện trạng: Tháng 6/2016 đơn vị trả nhà do không còn nhu cầu sử dụng. Hiện đang quản lý trống.</t>
  </si>
  <si>
    <t>83 Châu Văn Liêm, P. Chợ Lớn</t>
  </si>
  <si>
    <t>Công văn số 965/UBND-TM ngày 06/3/2012, Bán nhà và chuyển nhượng QSDĐ cho đơn vị đang thuê theo quy hoạch của TP.</t>
  </si>
  <si>
    <t>- Cấu trúc: Nhà trệt + 2 lầu. 
  - Hiện trạng sử dụng: Công ty CP Du lịch Chợ Lớn đang thuê làm Văn phòng trung tâm lữ hành du lịch Chợ Lớn.</t>
  </si>
  <si>
    <t>48 Gò Công, P. Chợ Lớn</t>
  </si>
  <si>
    <t>Công văn số 965/UBND-TM ngày 06/3/2012, Bán nhà và chuyển nhượng QSDĐ cho đơn vị đang thuê theo quy hoạch của TP; Việc bán nhà hết hiệu lực thực hiện theo Công văn số 2203/UBND-KT ngày 01/7/2021 của Ủy ban nhân dân Thành phố.</t>
  </si>
  <si>
    <t>- Cấu trúc: Nhà phố cấp 2 hạng 2 gồm trệt + 2 lầu
  - Hiện trạng sử dụng: nhà trống do Công ty TNHH Xây dựng Nam Sơn trả nhà tháng 10/2024.</t>
  </si>
  <si>
    <t>114-116 Hải Thượng Lãn Ông, P. Chợ Lớn</t>
  </si>
  <si>
    <t>Công văn số 965/UBND-TM ngày 06/3/2012: Thực hiện theo văn bản 3613/UBND-ĐTMT ngày 27/7/2010 của UBND TP; Cv số 301/UBND-ĐTMT ngày 20/01/2014 của UBND TP; Bán nhà và chuyển nhượng QSDĐ cho Công ty Cổ phần Điện ảnh Truyền hình theo cơ chế giá thị trường tại thời điểm định giá .Việc bán nhà hết hiệu lực thực hiện theo Công văn số 2203/UBND-KT ngày 01/7/2021 của Ủy ban nhân dân Thành phố.</t>
  </si>
  <si>
    <t>- Cấu trúc: nhà phố; 01 trệt + 3 lầu
  - Hiện trạng sử dụng: Công ty cổ phần Điện ảnh Truyền hình Hà Nội thuê để làm Trường THPT dân lập Thăng Long và cơ sở Anh ngữ Ánh Hoa.</t>
  </si>
  <si>
    <t>218/18 Hồng Bàng, P. Chợ Lớn</t>
  </si>
  <si>
    <t>*Cấu trúc: nhà xưởng
  *Hiện trạng: nhà trống doCông ty TNHH MTV DV và TM Hữu Huy trả nhà năm 2016.</t>
  </si>
  <si>
    <t>90 Hùng Vương, P.An Đông</t>
  </si>
  <si>
    <t>Công văn số 3502/UBND-TM ngày 23/6/2015 chấp thuận bán nhà và chuyển nhượng quyền sử dụng đất; Việc bán nhà hết hiệu lực thực hiện theo Công văn số 2203/UBND-KT ngày 01/7/2021 của Ủy ban nhân dân Thành phố.</t>
  </si>
  <si>
    <t>- Cấu trúc: gồm khối nhà trệt + 3 lầu, kết nối với khối nhà do Công ty Cổ phần Dược phẩm 2-9 quản lý.
  - Hiện trạng sử dụng: Công ty Cổ phần Kinh doanh xuất nhập khẩu dược phẩm G.B Sài Gòn sử dụng khối nhà trệt +3 lầu với diện tích sử dụng 1.765,51 m2 (Theo Công văn số 11263/STC-BCĐ09-CS ngày 15/12/2014 của BCĐ09-STC) làm văn phòng làm việc + Kinh doanh từ năm 2014.</t>
  </si>
  <si>
    <t>161 Lê Hồng Phong, P.Chợ Quán</t>
  </si>
  <si>
    <t>Công văn số 4533/UBND-TM ngày 14/9/2011; Xây dựng trung tâm TMDV và căn hộ chung cư theo quy hoạch; Công văn 3486/UBND- Q2DA ngày 06/7/2016 của UBND TP về chuyển giao nhà cho UBND Q.5</t>
  </si>
  <si>
    <t>*Cấu trúc: Nhà phố trệt, có 01 phần diện tích (14,68m2) bị hộ bà Nguyễn Thị Hồng Điệp, cư ngụ tại số 163 Lê Hồng Phong, chiếm dụng làm nhà kho.
  *Hiện trạng: Ông Phạm Văn Xuân hiện tạm thuê 01 phần diện tích (300m2) để là kho + garage sử chữa ôtô.</t>
  </si>
  <si>
    <t>97 Nghĩa Thục, P.An Đông</t>
  </si>
  <si>
    <t>- Cấu trúc: nhà phố liên kế cấp IIB (trệt, lửng + 2 lầu + sân thượng).
  - Hiện trạng sử dụng: Hiện đang quản lý trống (từ năm 2018).</t>
  </si>
  <si>
    <t>220 Nguyễn Biểu, P. Chợ Quán</t>
  </si>
  <si>
    <t>- Cấu trúc: Nhà phố (trệt + 01 lầu + sân thượng).
  - Hiện trạng sử dụng: Nhà trống từ tháng 4/2023. (Trước đây do Cty CP Đầu tư và địa ốc SG Chợ Lớn thuê sử dụng làm Sàn giao dịch BĐS + Văn phòng và đã trả nhà do không còn nhu cầu sử dụng).</t>
  </si>
  <si>
    <t>595 Nguyễn Trãi, P. An Đông</t>
  </si>
  <si>
    <t>- Cấu trúc: Nhà phố (trệt + 02 lầu + sân thượng).
  - Hiện trạng sử dụng: Nhà trống (Công ty CP Phát triển Phát thanh Truyền hình Phương Nam (đơn vị trực thuộc Tổng Công ty Phát triển Phát thanh Truyền hình Thông tin - Công ty CP) đã giao trả nhà từ tháng 8/2021).</t>
  </si>
  <si>
    <t>06 Nguyễn Tri Phương, P.An Đông</t>
  </si>
  <si>
    <t>Công văn số 965/UBND-TM ngày 06/3/2012, Đề nghị Cty báo cáo đề xuất phương án xử lý với UBND TP.</t>
  </si>
  <si>
    <t>*Cấu trúc: Nhà phố, trệt + lửng + 03 lầu.
  *Hiện trạng: CN Cty XNK Hải Phòng để trống.</t>
  </si>
  <si>
    <t>16 Thuận Kiều, P. Chợ Lớn</t>
  </si>
  <si>
    <t>CV số 6279/UBND-TM ngày 03/12/2012: Bán đấu giá nhà và CNQSDĐ theo quy hoạch thành phố</t>
  </si>
  <si>
    <t>02 Trần Hòa, P. Chợ Lớn</t>
  </si>
  <si>
    <t>- Cấu trúc: trệt, lửng + 2 gác gỗ, sân thượng
  * Hiện trạng sử dụng: Ông Châu Văn Nhánh đang thuê và sử dụng toàn bộ diện tích nhà để ở.</t>
  </si>
  <si>
    <t>170 Trần Hưng Đạo, P. An Đông</t>
  </si>
  <si>
    <t>20 Trần Hưng Đạo, P. An Đông</t>
  </si>
  <si>
    <t>Công văn số 965/UBND-TM ngày 06/3/2012, đề nghị HMTC tiếp tục thu hồi phần diện tích phía sau</t>
  </si>
  <si>
    <t>216A Trần Hưng Đạo, P. Chợ Lớn</t>
  </si>
  <si>
    <t>- Cấu trúc: Nhà phố (trệt + lửng + 3 lầu). 
  - Hiện trạng sử dụng: Nhà trống (Doanh nghiệp Tư nhân Sản xuất Kinh doanh Phát triển nhà Toàn Mỹ giao trả nhà từ tháng 7/2021)</t>
  </si>
  <si>
    <t>251 Trần Hưng Đạo, P. Chợ Lớn</t>
  </si>
  <si>
    <t>- Cấu trúc: Nhà phố cấp IIIB gồm: trệt, lửng và gác gỗ.
  - Hiện trạng sử dụng: quản lý trống (Ông Lê Hoàng Nghĩa trả nhà năm 2021).</t>
  </si>
  <si>
    <t>273 Trần Hưng Đạo, P. Chợ Lớn</t>
  </si>
  <si>
    <t>Công văn số 6254/UBND-TM ngày 25/11/2013, Bán đấu giá nhà và chuyển nhượng QSDĐ</t>
  </si>
  <si>
    <t>*Cấu trúc: Nhà phố 02 lầu
  *Hiện trạng: Nhà trống từ năm 2013.</t>
  </si>
  <si>
    <t>410 (T+L+ 1P L.1) Trần Hưng Đạo, P. Chợ Lớn</t>
  </si>
  <si>
    <t>1100-1102 Võ Văn Kiệt, P. An Đông</t>
  </si>
  <si>
    <t>- Cấu trúc: Nhà chung cư, gồm trệt + lửng + 03 lầu. Trong đó, Công ty QLKDNTP quản lý tầng trệt + lửng.
  - Hiện trạng sử dụng:Quản lý trống do Công ty TNHH TM DV Thái Lợi trả ngà ngày 05/11/2024.</t>
  </si>
  <si>
    <t>1232 Võ Văn Kiệt, P. Chợ Lớn</t>
  </si>
  <si>
    <t>65A-67 Chu Văn An, P. Bình Tiên</t>
  </si>
  <si>
    <t>- Cấu trúc: Nhà 65A: nhà phố cấp 1: 3 tầng (công ty chỉ quản lý trệt). Nhà 67: nhà phố cấp 3: 1 tầng
  - Hiện trạng sử dụng: Công ty CP Dệt nhuộm Liên Minh sử dụng làm kho hàng, lối đi, nơi để xe nhân viên.</t>
  </si>
  <si>
    <t>297/16 Hậu Giang, P. Bình Tây</t>
  </si>
  <si>
    <t>Công văn số 965/UBND-TM ngày 06/3/2012, Bán nhà và chuyển nhượng QSDĐ cho đơn vị đang thuê theo quy hoạch của TP.; Việc bán nhà hết hiệu lực thực hiện theo Công văn số 2203/UBND-KT ngày 01/7/2021 của Ủy ban nhân dân Thành phố.</t>
  </si>
  <si>
    <t>497 Hậu Giang, P. Bình Phú</t>
  </si>
  <si>
    <t>CV số 6279/UBND-TM ngày 03/12/2012: Chấp thuận điều chuyển ông Nguyễn Hữu Phước (con của cố luật sư Nguyễn Hữu Thọ) đến nhà số 497 Hậu Giang Quận 6 để giải quyết dứt điểm việc thu hồi căn nhà số 26B Trần Quốc Thảo Quận 3, để bố trí sử dụng nhà làm việc cho các cơ quan đơn vị thành phố.</t>
  </si>
  <si>
    <t>*Cấu trúc: Nhà phố trệt
  *Hiện trạng: Nhà trống do Tổng Công ty Lương thực Miền Nam bàn giao nhà ngày 04/5/2009</t>
  </si>
  <si>
    <t>933 Hồng Bàng, P. Bình Tây</t>
  </si>
  <si>
    <t>Công văn số 3216/UBND-TM ngày 28/6/2013; Bán nhà và CNQSDĐ cho đơn vị đang thuê theo quy hoạch của TP; Việc bán nhà hết hiệu lực thực hiện theo Công văn số 2203/UBND-KT ngày 01/7/2021 của Ủy ban nhân dân Thành phố.</t>
  </si>
  <si>
    <t>- Cấu trúc: Nhà trệt.
  - Hiện trạng sử dụng: Công ty CP Hóa chất Vật liệu điện thuê làm Văn phòng làm việc + Kho chứa vật liệu (hóa chất), hạt hút ẩm</t>
  </si>
  <si>
    <t>199/158 Lê Quang Sung, P. Bình Tây</t>
  </si>
  <si>
    <t>Công văn số 965/UBND-TM ngày 06/3/2012, Bán đấu giá nhà và chuyển nhượng QSDĐ</t>
  </si>
  <si>
    <t>*Cấu trúc: nhà phố cấp 2 (trệt + 02 lầu).
  *Hiện trạng: Nhà trống.</t>
  </si>
  <si>
    <t>202B Phan Văn Khỏe, P. Bình Tiên</t>
  </si>
  <si>
    <t>- Cấu trúc: nhà phố liên kế cấp 2: trệt + lửng + 01 lầu + sân thượng.
  - Hiện trạng sử dụng: Nhà trống do Công ty TNHH Hiệp Tài Hưng trả ngày 29/4/2022.</t>
  </si>
  <si>
    <t>1436 Võ Văn Kiệt, P. Bình Tiên</t>
  </si>
  <si>
    <t>Công văn số 3194/UBND-TM ngày 05/7/2012, Bán đấu giá nhà và chuyển nhượng QSDĐ theo quy hoạch của TP.</t>
  </si>
  <si>
    <t>*Cấu trúc: Nhà phố trệt
  *Hiện trạng: Nhà trống.</t>
  </si>
  <si>
    <t>1622A Võ Văn Kiệt, P. Bình Tiên</t>
  </si>
  <si>
    <t>* Cấu trúc: 
  * Hiện trạng: đất trống</t>
  </si>
  <si>
    <t>Đất trống</t>
  </si>
  <si>
    <t>402 Nguyễn Chí Thanh, P. Diên Hồng</t>
  </si>
  <si>
    <t>Công văn số 965/UBND-TM ngày 06/3/2012, Bán nhà và chuyển nhượng QSDĐ cho đơn vị đang thuê theo quy hoạch của TP; CV số 5710/UBND-KT ngày 13/10/2016 của UBNDTP: Thu hồi bán đấu giá; Việc bán nhà hết hiệu lực thực hiện theo Công văn số 2203/UBND-KT ngày 01/7/2021 của Ủy ban nhân dân Thành phố.</t>
  </si>
  <si>
    <t>- Cấu trúc: Nhà phố cấp 2 (trệt + lửng + 4 lầu)
  - Hiện trạng sử dụng: Nhà trống (từ tháng 6/2019).</t>
  </si>
  <si>
    <t>118 Nguyễn Kim, P. Diên Hồng</t>
  </si>
  <si>
    <t>Công văn số 4970/UBND-TM ngày 29/9/2014; Bán nhà và chuyển nhượng quyền sử dụng đất nếu phù hợp quy hoạch; Việc bán nhà hết hiệu lực thực hiện theo Công văn số 2203/UBND-KT ngày 01/7/2021 của Ủy ban nhân dân Thành phố.</t>
  </si>
  <si>
    <t>- Cấu trúc: Nhà phố (trệt + gác) 
  - Hiện trạng sử dụng: ông Phạm Trí Dũng sử dụng nhà như sau:
  + Trệt: cửa hàng kinh doanh thiết bị âm thanh, ánh sáng Tuấn Phát.
  + Gác: Ở</t>
  </si>
  <si>
    <t>21 Âu Cơ, P. Hòa Bình</t>
  </si>
  <si>
    <t>Công văn số 965/UBND-TM ngày 06/3/2012, Bán nhà và chuyển nhượng QSDĐ cho đơn vị đang thuê theo quy hoạch của TP;Việc bán nhà hết hiệu lực thực hiện theo Công văn số 2203/UBND-KT ngày 01/7/2021 của Ủy ban nhân dân Thành phố.</t>
  </si>
  <si>
    <t>- Cấu trúc: Nhà phố (trệt + 03 lầu). 
  - Hiện trạng sử dụng: Cty TNHH XD Phương Nam sử dụng làm Văn phòng làm việc</t>
  </si>
  <si>
    <t>516 Hồng Bàng, P. Minh Phụng</t>
  </si>
  <si>
    <t>- Cấu trúc: Nhà phố (01 trệt, lửng, 3 lầu) 
  - Hiện trạng sử dụng: Nhà trống do Cty CP Đầu tư và địa ốc SG Chợ Lớn trả nhà ngày 16/5/2022.</t>
  </si>
  <si>
    <t>376 Hồng Bàng, P. Minh Phụng</t>
  </si>
  <si>
    <t>- Cấu trúc: nhà phố, trệt + gác lửng.
  - Hiện trạng:Nhà trống do Cty CP Xây dựng trả nhà từ ngày 22/05/2013.</t>
  </si>
  <si>
    <t>161/67B Lạc Long Quân, P. Bình Thới</t>
  </si>
  <si>
    <t>Công văn số 965/UBND-TM ngày 06/3/2012, Bán nhà và chuyển nhượng QSDĐ cho đơn vị đang thuê theo quy hoạch của TP; Quyết định 5367/QĐ-UBND ngày 12/10/2016, thu hồi bán đấu giá</t>
  </si>
  <si>
    <t>*Cấu trúc: nhà phố trệt, lửng
  * Hiện trạng sử dụng: Studio chụp ảnh - Công ty CP TNHH MTV Nội thất và Nhiếp ảnh quốc tế Hoa Sen.</t>
  </si>
  <si>
    <t>277A-B Lý Thường Kiệt, P. Phú Thọ</t>
  </si>
  <si>
    <t>Công văn số 965/UBND-TM ngày 06/3/2012, Bán nhà và chuyển nhượng QSDĐ cho đơn vị đang thuê theo quy hoạch của TP; CV số 6238/UBND-TM ngày 15/10/2015 chấp thuận bán nhà cho Công ty TNHH XD TM và KD nhà Hoàng Thắng theo giá thị trường; Việc bán nhà hết hiệu lực thực hiện theo Công văn số 2203/UBND-KT ngày 01/7/2021 của Ủy ban nhân dân Thành phố.</t>
  </si>
  <si>
    <t>- Cấu trúc: Nhà gồm 2 khối nhà liền kề (2 tầng)
  - Hiện trạng sử dụng: Công ty TNHH XD &amp; Kinh doanh nhà Hoàng Thắng thuê làm Văn phòng, kho ở lầu 1; cửa hàng kinh doanh sắt thép ở tầng trệt.</t>
  </si>
  <si>
    <t>880 Nguyễn Chí Thanh, P. Minh Phụng</t>
  </si>
  <si>
    <t>Công văn số 965/UBND-TM ngày 06/3/2012, bán nhà và chuyển nhượng quyền sử dụng đất; Công văn số 2852/UBND-KT ngày 15/5/2017, Chấp thuận cho Công ty QLKDNTP tạm sử dụng (thuê); Việc bán nhà hết hiệu lực thực hiện theo Công văn số 2203/UBND-KT ngày 01/7/2021 của Ủy ban nhân dân Thành phố.</t>
  </si>
  <si>
    <t>- Cấu trúc: Nhà phố (trệt + lửng + 3 lầu). 
  - Hiện trạng sử dụng: Cty CP Ô tô Vận tải số 1 đã trả lại nhà từ tháng 7/2014. Hiện nay là văn phòng làm việc của Xí nghiệp Xây dựng và Trang trí nội thất (đơn vị trực thuộc Công ty TNHH MTV QL KD Nhà thành phố).</t>
  </si>
  <si>
    <t>257/8 Tạ Uyên, P.Minh Phụng</t>
  </si>
  <si>
    <t>Công văn số 965/UBND-TM ngày 06/3/2012, Thu hồi, bán đấu giá.</t>
  </si>
  <si>
    <t>*Cấu trúc: nhà phố, trệt + gác gỗ + 01 lầu 
  *Hiện trạng sử dụng: Nhà trống từ 01/4/2023 do cơ quan thi hành án thu hồi theo biên bản ngày 28/4/2023.</t>
  </si>
  <si>
    <t>81 Tôn Thất Hiệp, P. Phú Thọ</t>
  </si>
  <si>
    <t>Công văn số 965/UBND-TM ngày 06/3/2012, Trình UBNDTP giao SXD và Công ty QLKDNTP phối hợp với Sở Nội vụ báo cáo rõ quá trình thuê sử dụng, thanh toán tiền thuê nhà và tình hình hoạt động của Ban Chỉ đạo - Ban biên tập Truyền thống Tây Nam bộ để đề xuất hướng xử lý với UBNDTP</t>
  </si>
  <si>
    <t>* Cấu trúc: Nhà phố (trệt + 01 lầu)
  * Hiện trạng sử dụng: Nhà trống từ tháng 5/2013.</t>
  </si>
  <si>
    <t>88 Tôn Thất Hiệp, P. Phú Thọ</t>
  </si>
  <si>
    <t>Công văn số 965/UBND-TM ngày 06/3/2012; Tạm quản lý cho thuê theo quy hoạch của thành phố; Công văn số 4274/UBND-TM ngày 27/8/2014, Bán nhà và chuyển nhượng QSDĐ cho Công ty TNHH Thoát nước đô thị TP.HCM (thay vì tạm quản lý cho thuê theo quy hoạch); Việc bán nhà hết hiệu lực thực hiện theo Công văn số 2203/UBND-KT ngày 01/7/2021 của Ủy ban nhân dân Thành phố.</t>
  </si>
  <si>
    <t>- Cấu trúc: Nhà phố liên kế (trệt + lửng + 2 lầu). 
  - Hiện trạng sử dụng: Nhà trống từ năm 2016.</t>
  </si>
  <si>
    <t>31 (01 phần) Xóm Đất, P.Bình Thới</t>
  </si>
  <si>
    <t>- Cấu trúc: Nhà trệt + gác gỗ (Bên trái từ ngoài nhìn vào).
  - Hiện trạng sử dụng: Cơ sở Toàn Lợi thuê:
  + Tầng trệt: điểm giao nhận hàng
  + Gác gỗ: Hộ sản xuất ở.</t>
  </si>
  <si>
    <t>42 Bạch Đằng, P.Bình Thạnh</t>
  </si>
  <si>
    <t>Công văn số 966/UBND-TM ngày 06/3/2012 tạm quản ly cho thuê; Công văn số 4274/UBND-TM ngày 27/8/2014, Bán nhà và chuyển nhượng QSDĐ cho Công ty TNHH Thoát nước đô thị TP.HCM (thay vì tạm quản lý cho thuê theo quy hoạch); Việc bán nhà hết hiệu lực thực hiện theo Công văn số 2203/UBND-KT ngày 01/7/2021 của Ủy ban nhân dân Thành phố.</t>
  </si>
  <si>
    <t>- Cấu trúc: nhà phố cấp 2 (trệt + 01 lầu)
  - Hiện trạng sử dụng: Nhà trống (từ năm 2016).</t>
  </si>
  <si>
    <t>84 Đinh Tiên Hoàng, P.Gia Định</t>
  </si>
  <si>
    <t>Công văn số 3194/UBND-TM ngày 05/7/2012; Bán nhà và CNQSDĐ cho đơn vị đang thuê theo quy hoạch của TP; Việc bán nhà hết hiệu lực thực hiện theo Công văn số 2203/UBND-KT ngày 01/7/2021 của Ủy ban nhân dân Thành phố.</t>
  </si>
  <si>
    <t>- Cấu trúc: trệt, lầu 1 và sân thượng.
  - Hiện trạng sử dụng: Nhà trống do Ông Lê Thái Sơn trả nhà.</t>
  </si>
  <si>
    <t>342 Nơ Trang Long, P. Bình Lợi Trung</t>
  </si>
  <si>
    <t>CV số 6279/UBND-TM ngày 03/12/2012: Thực hiện theo chỉ đạo của UBNDTP tại văn bản số 3394/UBND-ĐTMT ngày 15/7/2010 về bàn giao nhà đất số 342 Nơ Trang Long, Q.Bình Thạnh cho Công ty TNHH MTV DVCI Q.Bình Thạnh quản lý và thực hiện việc tăng, giảm tài sản các đơn vị theo quy định.</t>
  </si>
  <si>
    <t>*Cấu trúc: nhà xưởng
  *Hiện trạng: Nhà trống do Tạp chí Cao su Việt Nam trả nhà từ ngày 01/02/2023.</t>
  </si>
  <si>
    <t>87D Ngô Tất Tố, P. Thạnh Mỹ Tây</t>
  </si>
  <si>
    <t>Công văn số 3194/UBND-TM ngày 05/7/2012, bán cho đơn vị thuê; Ngày 09/12/2015, UBND TP có Cv số 7576/UBND-ĐTMT đồng ý về chủ trương bán mặt bằng nhà, đất số 87 đường Ngô Tất Tố, p.21, quận Bình Thạnh cho Công ty Cổ phần Vật tư và Dịch vụ kỹ thuật nếu phù hợp quy định. Việc bán nhà hết hiệu lực thực hiện theo Công văn số 2203/UBND-KT ngày 01/7/2021 của Ủy ban nhân dân Thành phố.</t>
  </si>
  <si>
    <t>62 Nguyễn Văn Đậu, P. Gia Định</t>
  </si>
  <si>
    <t>Công văn số 3194/UBND-TM ngày 05/7/2012, bán cho đơn vị thuê; Việc bán nhà hết hiệu lực thực hiện theo Công văn số 2203/UBND-KT ngày 01/7/2021 của Ủy ban nhân dân Thành phố.</t>
  </si>
  <si>
    <t>- Cấu trúc: nhà phố cấp 3 : trệt + 02 lầu 
  - Hiện trạng sử dụng: Công ty TNHH MTV Tổng đội TNXP Trường Sơn sử dụng làm văn phòng.</t>
  </si>
  <si>
    <t>1A Phan Bội Châu, P. Gia Định</t>
  </si>
  <si>
    <t>Công văn số 6254/UBND-TM ngày 25/11/2013, Bán nhà và chuyển nhượng QSDĐ cho đơn vị đang thuê; Trường hợp đơn vị đang thuê không có nhu cầu thì khi hết hạn hợp đồng, thu hồi bán đấu giá nhà và chuyển nhượng QSDĐ; Việc bán nhà hết hiệu lực thực hiện theo Công văn số 2203/UBND-KT ngày 01/7/2021 của Ủy ban nhân dân Thành phố.</t>
  </si>
  <si>
    <t>- Cấu trúc: Nhà biệt thự (trệt + 03 lầu).
  - Hiện trạng sử dụng: Nhà trống (từ năm 2015).</t>
  </si>
  <si>
    <t>223 Lê Văn Sỹ, P.Phú Nhuận</t>
  </si>
  <si>
    <t>Công văn số 966/UBND-TM ngày 06/3/2012; Thu hồi Bán đấu giá nhà và CNQSDĐ.</t>
  </si>
  <si>
    <t>*Cấu trúc:nhà phố cấp 2A (trệt + 01 lầu)
  *Hiện trạng: Nhà trống từ ngày 16/8/2023 do Công ty TNHH Kiểm toán quy chuẩn trả nhà</t>
  </si>
  <si>
    <t>305/11 Nguyễn Trọng Tuyển, P.Phú Nhuận</t>
  </si>
  <si>
    <t>- Cấu trúc: Biệt thự 02 tầng
  - Hiện trạng sử dụng: Ông Nguyễn Hoàng Tuấn thuê làm văn phòng làm việc. Hiện nay, đơn vị đang để trống. Công ty đã khởi kiện để thu hồi nợ và thu hồi nhà 21/02/2022.</t>
  </si>
  <si>
    <t>105 Nguyễn Trọng Tuyển, P.Cầu Kiệu</t>
  </si>
  <si>
    <t>Ngày 01/12/2014, Ủy ban nhân dân thành phố ban hành Quyết định số 5858/QĐ-UBND về việc thu hồi căn nhà số 105 đường Nguyễn Trọng Tuyển, quận Phú Nhuận, trong đó có nội dung: Giao Công ty TNHH Một thành viên Quản lý kinh doanh nhà thành phố lập thủ tục thu hồi nhà số 105 đường Nguyễn Trọng Tuyển, quận Phú Nhuận để quản lý theo chỉ đạo của Ủy ban nhân dân thành phố</t>
  </si>
  <si>
    <t>*Cấu trúc: nhà phố, gồm trệt + 2 lầu
  *Hiện trạng: Qũy học bổng Vừ A Dính &amp; CLB Vì Hoàng Sa Trường Sa thân yêu thuê làm văn phòng.</t>
  </si>
  <si>
    <t>140B Nguyễn Văn Trỗi, P. Phú Nhuận</t>
  </si>
  <si>
    <t>Công văn số 6279/UBND-TM ngày 03/12/2012; Thực hiện theo chỉ đạo của UBND TP tại văn bản số 5371/UBND-ĐTMT ngày 25/10/2010 và VB số 1682/VP-ĐTMT ngày 23/3/2011 về kết luận xử lý của TTCP; Công văn số 3642/UBND-ĐTMT ngày 30/6/2015 của UBND TP chấp thuận chủ trương bán nhà cho Công ty Phát hành sách Khu vực 2; Việc bán nhà hết hiệu lực thực hiện theo Công văn số 2203/UBND-KT ngày 01/7/2021 của Ủy ban nhân dân Thành phố.</t>
  </si>
  <si>
    <t>- Cấu trúc:
  + Khối nhà chính Biệt thự hạng 2; cấu trúc 4 tầng;
  + khối nhà phụ cấp 3: 1 tầng
  - Hiện trạng sử dụng: Công ty cổ phần Phát hành sách Khu vực II thuê làm Văn phòng làm việc và kinh doanh.</t>
  </si>
  <si>
    <t>38/6E Nguyễn Văn Trỗi, P.Cầu Kiệu</t>
  </si>
  <si>
    <t>- Cấu trúc: Biệt thự độc lập cấp 2B gồm trệt +1 lầu.
  - Hiện trạng sử dụng: Hiện nay quản lý trống do Công ty CP Giống Thủy cầm Trung ương trả lại mặt bằng thuê vào ngày 30/9/2023.</t>
  </si>
  <si>
    <t>151 (trệt) Trần Hữu Trang, P.Phú Nhuận</t>
  </si>
  <si>
    <t>1047 Cách Mạng Tháng 8, P.Tân Sơn Nhất</t>
  </si>
  <si>
    <t>- Cấu trúc: nhà phố cấp 3, trệt + gác.
  - Hiện trạng sử dụng: ông Trương Quang Vĩnh sử dụng diện tích thuê để ở.</t>
  </si>
  <si>
    <t>17 Đông Sơn, P. Tân Sơn Nhất</t>
  </si>
  <si>
    <t>- Cấu trúc: Gồm 2 khối nhà: Khối nhà chính (1 trệt, 2 lầu), có vị trí nằm ở mặt tiền đường + Khối phụ (1 trệt, 1 lầu, 80,45m2 phía sau khối nhà chính), có đường vào (chiều ngang 3,4m2) nằm bên cạnh bên phải khối nhà chính từ ngoài nhìn vào.
  - Hiện trạng sử dụng:
  * Khối nhà chính:
  + Tầng trệt: Cty TNHH MTV QLKDNTP đang quản lý trống (đơn vị trả nhà tháng 12/2021).
  + Lầu 1, lầu 2: hộ dân đang ở.
  * Khối phụ:
  + Một phần tầng trệt và toàn bộ lầu 1: Công ty TNHH MTV QL Kinh doanh nhà TP đang quản lý trống (đơn vị trả nhà từ tháng 12/2021)
  + Một phần tầng trệt: hộ dân đang sử dụng.</t>
  </si>
  <si>
    <t>21/5 Hoàng Việt, phường Tân Sơn Nhất</t>
  </si>
  <si>
    <t>Công văn số 3194/UBND-TM ngày 05/7/2012; Bán đấu giá nhà và CNQSDĐ; CV 9144/STC-CS ngày 09/10/2014 thu hồi bán đấu giá; Việc bán nhà hết hiệu lực thực hiện theo Công văn số 2203/UBND-KT ngày 01/7/2021 của Ủy ban nhân dân Thành phố.</t>
  </si>
  <si>
    <t>53 Hoàng Việt, P. Tân Sơn Nhất</t>
  </si>
  <si>
    <t>- Cấu trúc: Biệt thự + 01 lầu, khối nhà chính trệt + 1 lầu, khối nhà phụ trệt.
  - Hiện trạng sử dụng: Quản lý trống do Trường trung cấp Du lịch và Khách sạn Sài Gòn TOURIST trả nhà ngày 01/11/2023.</t>
  </si>
  <si>
    <t>327 Lê Văn Sỹ, P. Tân Sơn Hòa</t>
  </si>
  <si>
    <t>- Cấu trúc: trệt + lầu 1 
  - Hiện trạng sử dụng: bà Đào Thị Thanh Trang thuê Kinh doanh quán ăn tại tầng trệt; lầu 1 để ở.</t>
  </si>
  <si>
    <t>399 Lý Thường Kiệt, P. Tân Hòa</t>
  </si>
  <si>
    <t>Công văn số 3216/UBND-TM ngày 28/6/2013; Thu hồi bán đấu giá và chuyển nhượng QSDĐ phần diện tích Công ty QLKDNTP ký HĐ cho thuê kinh doanh và phần diện tích (37m2) để trống.</t>
  </si>
  <si>
    <t>*Cấu trúc: Nhà chung cư, có hiện trạng sử dụng đan xen giữa cơ quan và các hộ dân
  *Hiện trạng: Nhà trống 01 phần diện tích tầng trệt + một phần diện tích lầu 1</t>
  </si>
  <si>
    <t>567 Lý Thường Kiệt, P. Tân Hòa</t>
  </si>
  <si>
    <t>- Cấu trúc: Nhà phố; trệt + 2 lầu + sân thượng.
  - Hiện trạng sử dụng: Công ty cổ phần Lương thực thực phẩm Miền Nam sử dụng để làm Văn phòng giao dịch</t>
  </si>
  <si>
    <t>347 (trệt) Lý Thường Kiệt, P. Tân Hòa</t>
  </si>
  <si>
    <t>Công văn số 6279/UBND-TM ngày 03/12/2012; Phần diện tích 33,85m2 (tầng trệt, phía trước) Bán nhà và chuyển nhượng QSDĐ cho Cty CP ĐT XD Bưu chính viễn thông theo quy hoạch của TP. Nếu đơn vị không mua thì thu hồi bán đấu giá và chuyển nhựng QSDĐ; Việc bán nhà hết hiệu lực thực hiện theo Công văn số 2203/UBND-KT ngày 01/7/2021 của Ủy ban nhân dân Thành phố.</t>
  </si>
  <si>
    <t>- Cấu trúc: Nhà phố, trệt + lửng + 02 lầu, Công ty TNHH MTV QL KD Nhà thành phố quản lý 1 phần tầng trệt.
  - Hiện trạng sử dụng: Nhà trống (Từ năm 2016).</t>
  </si>
  <si>
    <t>326 Nguyễn Trọng Tuyển, P. Tân Sơn Hòa</t>
  </si>
  <si>
    <t>11A Tự Lập, P.Tân Sơn Nhất</t>
  </si>
  <si>
    <t>Công văn số 6279/UBND-TM ngày 03/12/2012; Giao Công ty TNHH MTV QLKDNTP kiểm tra việc sử dụng không đúng chức năng để thu hồi, báo cáo đề xuất UBNDTP sử dụng vào nhu cầu của thành phố (vì đơn vị sử dụng không đúng mục đích thuê)</t>
  </si>
  <si>
    <t>*Cấu trúc: loại nhà xưởng, nhà trệt gồm 1 khối nhà:
  *Hiện trạng: Nhà trống từ ngày 19/02/2024 do thu hồi từ Công ty cổ phần Tập đoàn Năm Sao.</t>
  </si>
  <si>
    <t>138 Bis Trường Chinh, P.Bảy Hiền</t>
  </si>
  <si>
    <t>Công văn số 3216/UBND-TM ngày 28/6/2013; Bán nhà và CNQSDĐ cho đơn vị đang thuê theo quy hoạch của TP. Việc bán nhà hết hiệu lực thực hiện theo Công văn số 2203/UBND-KT ngày 01/7/2021 của Ủy ban nhân dân Thành phố.</t>
  </si>
  <si>
    <t>- Cấu trúc: Nhà phố, trệt + 2 lầu;
  - Hiện trạng sử dụng: Công ty cổ phần Lâm Sản Hà Nội ký hợp đồng thuê 1 phần diện tích làm văn phòng, 1 phần diện tích làm kho. Nhà xuống cấp trầm trọng; đơn vị không thể sử dụng phần lớn diện tích.</t>
  </si>
  <si>
    <t>146 Trường Chinh, P.Bảy Hiền</t>
  </si>
  <si>
    <t>Công văn số 1725/UBND-TM ngày 23/4/2014, Thu hồi bán đấu giá nhà và chuyển nhượng QSDĐ</t>
  </si>
  <si>
    <t>*Cấu trúc: gồm 1 khối nhà, loại nhà phố cấu trúc 1 trệt + 1 lầu. 
  *Hiện trạng: Công ty cổ phần sản xuất và xuất nhập khẩu Lâm sản Sài Gòn thuê để kinh doanh đồ gỗ. Một phần diện tích phía trước. Phần lớn diện tích phía sau do các hộ dân thuê để ở, trong đó một số hộ đã được bán theo Nghị định 61/CP.</t>
  </si>
  <si>
    <t>91B Khuông Việt, P.Tân Phú</t>
  </si>
  <si>
    <t>Công văn số 966/UBND-TM ngày 06/3/2012; Bán đấu giá nhà và chuyển nhượng QSDĐ theo quy hoạch của TP</t>
  </si>
  <si>
    <t>*Cấu trúc: nhà phố cấp 4 (loại nhà xưởng), 
  *Hiện trạng: Nhà trống.</t>
  </si>
  <si>
    <t>13/5 Lương Thế Vinh, P. Phú Thạnh</t>
  </si>
  <si>
    <t>- Cấu trúc: nhà phố (trệt + gác gỗ) 
  - Hiện trạng sử dụng: Công ty TNHH MTV Đầu tư thương mại xuất nhập khẩu Vạn Phát thuê năm 1987, đơn vị đã tự ý cải tạo ngăn chia nhà thành các phòng để ở như sau: 
  + Tại vị trí ô số (1), (3) và ô số (4) (theo Bản vẽ hiện trạng sử dụng nhà ngày 20/10/2010), hiện đang để trống.
  + Tại phần ranh phía sau nhà đơn vị đã tháo bỏ để nhập với phần diện tích nhà của đơn vị để làm dãy phòng.</t>
  </si>
  <si>
    <t>37/19 Lũy Bán Bích, P. Tân Phú</t>
  </si>
  <si>
    <t>Công văn số 966/UBND-TM ngày 06/3/2012; Bán đấu giá nhà và CNQSDĐ cho đơn vị đang thuê theo quy hoạch của TP.</t>
  </si>
  <si>
    <t>- Cấu trúc: Nhà phố trệt
  - Hiện trạng: nhà rống từ ngày 24/02/2009.</t>
  </si>
  <si>
    <t>137/31 Trịnh Đình Trọng, P.Tân Phú</t>
  </si>
  <si>
    <t>Công văn số 966/UBND-TM ngày 06/3/2012; Bán nhà và CNQSDĐ cho đơn vị đang thuê theo quy hoạch của TP. Việc bán nhà hết hiệu lực thực hiện theo Công văn số 2203/UBND-KT ngày 01/7/2021 của Ủy ban nhân dân Thành phố.</t>
  </si>
  <si>
    <t>- Cấu trúc: 2 khối nhà phố (trệt)
  - Hiện trạng sử dụng: Cơ sở Thành Lập đang thuê. Đơn vị cải tạo 1 phần diện tích làm văn phòng làm việc, kho, bếp và sân trống.</t>
  </si>
  <si>
    <t>234 Trịnh Đình Trọng, P.Tân Phú</t>
  </si>
  <si>
    <t>- Cấu trúc: nhà phố, (trệt). 
  - Hiện trạng sử dụng: Công ty TNHH Nông nghiệp Đồng Lợi thuê làm cửa hàng vật liệu xây dựng (266 m2), tại phần diện tích tự xây (39,2 m2), bố trí phòng ở cho nhân viên</t>
  </si>
  <si>
    <t>49/40/26 Trịnh Đình Trọng, P.Tân Phú</t>
  </si>
  <si>
    <t>Công văn số 1132/UBND-TM ngày 16/3/2012; Bán nhà và CNQSDĐ cho đơn vị thuê theo quy hoạch của TP. Việc bán nhà hết hiệu lực thực hiện theo Công văn số 2203/UBND-KT ngày 01/7/2021 của Ủy ban nhân dân Thành phố.</t>
  </si>
  <si>
    <t>- Cấu trúc: nhà phố (trệt + lửng + lầu) 
  - Hiện trạng sử dụng: Hộ Kinh doanh cá thể Long Thị Tư thuê làm Xưởng sản xuất bánh xe quay và dép xốp.</t>
  </si>
  <si>
    <t>97/1083A Lê Đức Thọ, P. Gò Vấp</t>
  </si>
  <si>
    <t>Công văn số 4970/UBND-TM ngày 29/9/2014; Bán đấu giá nhà và chuyển nhượng quyền sử dụng đất nếu phù hợp quy hoạch</t>
  </si>
  <si>
    <t>* Cấu trúc: Nhà phố (trệt)
  * Hiện trạng sử dụng: Nhà trống từ năm 2012.</t>
  </si>
  <si>
    <t>100/1143A Lê Đức Thọ, P. Gò Vấp</t>
  </si>
  <si>
    <t>- Cấu trúc: Nhà phố (trệt + gác) 
  - Hiện trạng sử dụng: Bà Nguyễn Ngọc Bích đã chết từ tháng 10/2023. Nhà hiện do chồng và các con, cháu của bà Nguyễn Ngọc Bích sử dụng để ở. Công ty QLKDNTP đang xử lý thu hồi nhà và thu hồi nợ tiền thuê nhà</t>
  </si>
  <si>
    <t>18/5 Phan Văn Hớn, P. Bà Điểm</t>
  </si>
  <si>
    <t>Công văn số 1842/UBND-ĐTMT ngày 08/4/2015 chấp thuận bán nhà và chuyển nhượng quyền sử dụng đất cho bà Lê Thị Thanh theo giá thị trường; Công văn sô 1842/UBND-ĐTMT ngày 08/4/2015 chấp thuận bán nhà và chuyển nhượng quyền sử dụng đất cho bà Lê Thị Thanh theo giá thị trường; Việc bán nhà hết hiệu lực thực hiện theo Công văn số 2203/UBND-KT ngày 01/7/2021 của Ủy ban nhân dân Thành phố.</t>
  </si>
  <si>
    <t>- Cấu trúc: trệt + lửng gỗ, Bà Lê Thị Thanh đang thuê.
  - Hiện trạng sử dụng: Kinh doanh quán cơm phần trệt phía trước, phần trệt phía sau để ở; phần diện tích lửng làm kho.</t>
  </si>
  <si>
    <t>29 Man Thiện, P.Tăng Nhơn Phú</t>
  </si>
  <si>
    <t>Công văn số 965/UBND-TM ngày 06/3/2012, Bán đáu giá nhà và chuyển nhượng QSDĐ cho đơn vị đang thuê theo quy hoạch của TP.</t>
  </si>
  <si>
    <t>* Cấu trúc: nhà phố cấp 3, 1 tầng, mặt tiền
  * Hiện trạng: nhà trống từ 10/2009.</t>
  </si>
  <si>
    <t>37 Dương Văn Cam, P.Linh Xuân</t>
  </si>
  <si>
    <t>Công văn số 966/UBND-TM ngày 06/3/2012; bán đấu giá nhà và CNQSDĐ theo quy hoạch của TP.</t>
  </si>
  <si>
    <t>*Cấu trúc: Biệt thự, trệt + 1 lầu.
  *Hiẹn trạng: Bệnh viện Thủ Đức đang sử dụng làm kho hồ sơ</t>
  </si>
  <si>
    <t>- Cấu trúc: nhà trệt+gác gỗ.
  - Hiện trạng sử dụng: Nhà trống từ ngày 31/05/2025.</t>
  </si>
  <si>
    <t>01 Tô Ngọc Vân, P. Linh Xuân</t>
  </si>
  <si>
    <t>Công văn số 6254/UBND-TM ngày 25/11/2013; Đề nghị Công ty QLKDNTP căn cứ HĐTN khi hết hạn, thì thanh lý và thu hồi bán đấu giá nhà và chuyển nhượng QSDĐ</t>
  </si>
  <si>
    <t>*Cấu trúc: nhà cấp 3 
  *Hiện trạng: nhà trống do thu hồi từ ngày 01/8/2016</t>
  </si>
  <si>
    <t>19 (13 Bis) Thảo Điền, P.An Khánh</t>
  </si>
  <si>
    <t>Công văn số 6254/UBND-TM ngày 25/11/2013, Thực hiện theo chỉ đạo của UBND TP tại Công văn số 3258/UBND-ĐTMT ngày 29/6/2013 về việc thanh lý hợp đồng thuê nhà với Bưu điện thành phố, phối hợp với Bưu điện thành phố di dời các hộ và đề xuất phương án xử lý. Năm 2012 đã di dời được 2 hộ (phía mặt tiền đường Nguyễn Duy Hiệu), còn 1 hộ không đồng ý di dời, Công ty đã có Công văn báo cáo Ban Chỉ đạo 09-STC (Sau đó là BCĐ 167 - STC)</t>
  </si>
  <si>
    <t>*Cấu trúc: Nhà biệt thự, trệt + 02 lầu.
  *Hiện trạng: Đã thực hiện di dời 02/03 hộ bố trí ở. Hộ còn lại không đồng ý di dời. Hiện quản lý trống 01 phần diện tích.</t>
  </si>
  <si>
    <t>25 Nguyễn Thị Minh Khai, P.Sài Gòn</t>
  </si>
  <si>
    <t>Công văn số 4533/UBND-TM ngày 14/9/2011; Thực hiện theo Quyết định số 3203/QĐ-UBND ngày 22/6/2011 của UBNDTP về kế hoạch và thành lập Ban chỉ đạo thực hiện Kế hoạch quản lý 60 căn nhà biệt thự thuộc SHNN giữ lại không bán trên địa bàn TP.HCM giai đoạn 2011-2015. Theo đó giữ lại không bán để triển khai hợp khối xây dựng vào gia đoạn 2 nhà 25Bis Nguyễn Thị Minh Khai.</t>
  </si>
  <si>
    <t>- Cấu trúc: Trệt, lầu
  -Hiện trạng: Gồm 19 hộ đang sử dụng là 1 phần diện tích trống.
  -Công ty đã có Công văn số 1580/QLKDN-KHĐT ngày 28/10/2021 báo cáo UBND TP, Ban chỉ đạo 167-Sở Tài chính, Công ty Đầu tư tài chính nhà nước đề xuất tạm ngưng triển khai dự án.</t>
  </si>
  <si>
    <t>102-104 Nguyễn Thị Minh Khai, P.Xuân Hòa</t>
  </si>
  <si>
    <t>-Cấu trúc: Trệt, lầu.
 -Hiện trạng: Nhà 102 Nguyễn Thị Minh Khai đã bán cho 03 hộ sử dụng theo Công văn số 6010/SXD-QLN&amp;CS ngày 20/5/2019 của Sở Xây dựng.Nhà 104 Nguyễn Thị Minh Khai bà Lê Thị Hoa (Vợ ông Lưu Xuân Dung) đang sử dụng. Công ty đã có Công văn số 1314/QLKDN-QLNO ngày 22/7/2020 và Công văn số 83/QLKDN-QLNO ngày 21/01/2022 báo cáo UBND TP và Sở Xây dựng đề nghị di dời hộ bà Lê Thị Hoa để thu hồi toàn bộ diện tích nhà trên.</t>
  </si>
  <si>
    <t>128-130 Nguyễn Thị Minh Khai, P Xuân Hòa</t>
  </si>
  <si>
    <t>* Cấu trúc: Biệt thự
 * Hiện trạng sử dụng: 09 hộ dân đang ở và ký hợp đồng thuê nhà với Công ty QLKDNTP như sau:
 - Nhà số 128 Nguyễn Thị Minh Khai, Q.3: Hộ ông Phan Văn Bình (117,24m2), hộ bà Lâm Thị Hoàng Trúc (133,58m2), hộ bà Trần Thị Anh Thư (60,61m2).
 - Nhà số 130 Nguyễn Thị Minh Khai, Q.3: Hộ ông Đỗ Thanh Bình (71,47m2), hộ ông Đỗ Thanh Hòa (77,45m2), hộ bà Đỗ Thị Xuân Phúc (70,4m2), hộ bà Đỗ Thị Mỹ Hạnh (134,66m2), hộ bà Nguyễn Thái Kiều My (60,42m2), hộ ông Vũ Quốc Thắng (76,84m2).</t>
  </si>
  <si>
    <t>58 Trần Quốc Thảo, P.Xuân Hòa</t>
  </si>
  <si>
    <t>-Cấu trúc: 1 trệt, 1 lầu
 -Hiện trạng: 20 hộ gia đình đang sử dụng, trong đó 02 hộ tự xây trên khuôn viên sân chung nên không giải quyết ký hợp đồng thuê nhà, còn lại 18 hộ sử dụng ký hợp đồng thuê nhà với Công ty.
 - Công ty đã có Công văn số 1580/QLKDN-KHĐT ngày 28/10/2021 báo cáo UBND TP, Ban chỉ đạo 167-Sở Tài chính, Công ty Đầu tư tài chính nhà nước đề xuất tạm ngưng triển khai dự án.</t>
  </si>
  <si>
    <t>1398 Võ Văn Kiệt (Số cũ là 178 Trần Văn Kiểu), phường Bình Tiên</t>
  </si>
  <si>
    <t>Công văn số 4970/UBND-ĐT ngày 29/9/2014</t>
  </si>
  <si>
    <t>-Cấu trúc: nhà phố cấp 3, trệt
 - Hiện trạng:sử dụng: Công ty đang ký HĐ thuê diện nhà ở cho Ông Trần Hùng Quân.</t>
  </si>
  <si>
    <t>1025 Hồng Bàng (Số cũ là 351 Hùng Vương), phường Phú Lâm</t>
  </si>
  <si>
    <t>Công văn số 4970/UBND-ĐT ngày 29/9/2014, ngưng bán nhà chờ ý kiến chỉ đạo</t>
  </si>
  <si>
    <t>- Cấu trúc: Nhà phố, trệt
 -Hiện trạng sử dụng: Đang giải quyết ký hợp đồng thuê nhà ở cho ông Khổng Nhị. Hiên nay, người thuê nhà đã chết, Công ty đang lập thủ tục thu hồi nhà.</t>
  </si>
  <si>
    <t>109 Đồng Khởi, P.Sài Gòn</t>
  </si>
  <si>
    <t>*Cấu trúc: nhà phố, gồm 1 khối nhà; cấu trúc 1 trệt + lửng + 5 lầu
  *Hiện trạng: Nhà trống</t>
  </si>
  <si>
    <t>22A Thái Phiên, P. Minh Phụng</t>
  </si>
  <si>
    <t>Ngày 11/09/2018, Ủy ban nhân dân thành phố ban hành Quyết định số 3957/QĐ-UBND về xác lập quyền sở hữu nhà nước đối với nhà số 22A đường Thái Phiên, phường 16, Quận 11 thuộc diện nhà cải tạo tư sản thương nghiệp và giao Công ty TNHH Một thành viên Quản lý kinh doanh nhà thành phố tổ chức thực hiện quản lý theo quy định.</t>
  </si>
  <si>
    <t>* Một phần diện tích do ông Quách Văn Đạt sử dụng để ở, một phần còn lại khóa trống.</t>
  </si>
  <si>
    <t>28 Trần Trung Lập, P. Bình Tây</t>
  </si>
  <si>
    <t>QĐ số 5064/QĐ-UBND ngày 25/9/2017 của UBNDTP v/v thu hồi nhà 28 Trần Trung Lập, quận 6 và giao HMTC tiếp nhận, tạm quản lý, đề xuất phương án xử lý trình UBNDTP xem xét, quyết định.</t>
  </si>
  <si>
    <t>Hiện trạng: đang quản lý cho thuê</t>
  </si>
  <si>
    <t>50A Hồ Học Lãm, P.An Lạc</t>
  </si>
  <si>
    <t>Quyết định số 5460/QĐ-UBND ngày 05/11/2014 của UBND TP điều chuyển nhà, đất số 50A đường Hồ Học Lãm, phường An Lạc, quận Bình Tân do Công ty TNHH Một thành viên Phát triển khu công nghiệp Sài Gòn quản lý sang cho Công ty TNHH Một thành viên Quản lý kinh doanh nhà thành phố tạm quản lý (thay vì bán đấu giá theo văn bản số 1928/UBND-TM ngày 26/4/2011 và Văn bản số 1801/UBND-PCNC ngày 26/4/2014 của UBND thành phố).</t>
  </si>
  <si>
    <t>* Cấu trúc: Trệt
  *Hiện trạng: Một phần diện tích làm nhà kho, một phần làm xưởng, thực tế Công ty TNHH MTV QL KD nhà chưa tiếp nhận.</t>
  </si>
  <si>
    <t>A18 Tô Ký KP1, P. Đông Hưng Thuận</t>
  </si>
  <si>
    <t>Công văn số 1725/UBND-TM ngày 23/4/2014; Giao Sở Xây dựng báo cáo, đề xuất UBND TP.</t>
  </si>
  <si>
    <t>* Cấu trúc: Nhà phố trệt
  *Hiện trạng: Ông Trương Văn Phẩm được Bưu điện thành phố tạm bố trí sử dụng từ năm 1982, Hiện nay, ông Phẩm sử dụng toàn bộ căn nhà để ở và đang ký HĐTN với Công ty Dịch vụ Phát triển đô thị Q12.</t>
  </si>
  <si>
    <t>69 Hai Bà Trưng, P. Sài Gòn</t>
  </si>
  <si>
    <t>*Cấu trúc: nhà phố (trệt + 05 lầu + sân thượng)
  *Hiện trạng: Công ty Liên doanh Tổng hợp Lâm Hà làm khách sạn.</t>
  </si>
  <si>
    <t>09A Nam Quốc Cang, P. Bến Thành</t>
  </si>
  <si>
    <t>Điều chuyển sang Bộ Công an tiếp nhận, quản lý phục vụ mục đích xây dựng trụ sở Công an phường theo Kết luận số 135-TB/VPTU ngày 28/01/2026 của Văn phòng Thành ủy</t>
  </si>
  <si>
    <t>287 Lý Thường Kiệt, P. Phú Thọ</t>
  </si>
  <si>
    <t>42 Trương Định, P. Xuân Hòa</t>
  </si>
  <si>
    <t>Công văn số 1132/UBND-TM ngày 16/3/2012, Tạm quản lý cho thuê theo quy hoạch của thành phố. Công văn số 5450/UBND-KT ngày 30/11/2015 thu hồi để đưa vào danh sách quỹ nhà đất thanh toán giá trị hợp đồng BT (Dự án đường Phạm Văn Đồng)</t>
  </si>
  <si>
    <t>DT đất  (chung hoặc phân bổ)</t>
  </si>
  <si>
    <t>+ Quỹ Hiểu về trái tim thuê một phần lầu 3 (65,59m2) làm văn phòng làm việc
+ Công ty TNHH Xây dựng và Kinh doanh nhà Văn Lang thuê một phần lầu 3 (206,35m2) làm văn phòng làm việc.
-Lầu 4:
+ Công ty TNHH Xây dựng và Kinh doanh nhà Phước Lộc thuê một phần lầu 4 (218,78m2) làm văn phòng làm việc.
-Lầu 5:
+ Công ty CP Tư vấn Đầu tư FISC thuê lầu 5 (347,76m2) để làm văn phòng làm việc
-Lầu 7:
+ Một phần diện tích lầu 7 (80,8m2) hiện đang quản lý trống.
+ Một phần diện tích lầu 7 (236,28m2) hiện do Xí nghiệp Xây dựng và Trang trí nội thất (trực thuộc Công ty TNHH MTV Quản lý kinh doanh nhà thành phố) sử dụng làm văn phòng.</t>
  </si>
  <si>
    <r>
      <rPr>
        <sz val="10"/>
        <color theme="1"/>
        <rFont val="Times New Roman"/>
        <family val="1"/>
      </rPr>
      <t xml:space="preserve">26 Lý Tự Trọng, </t>
    </r>
    <r>
      <rPr>
        <u/>
        <sz val="10"/>
        <color theme="1"/>
        <rFont val="Times New Roman"/>
        <family val="1"/>
      </rPr>
      <t>F.SG</t>
    </r>
    <r>
      <rPr>
        <sz val="10"/>
        <color theme="1"/>
        <rFont val="Times New Roman"/>
        <family val="1"/>
      </rPr>
      <t xml:space="preserve"> (Tiếp theo)</t>
    </r>
  </si>
  <si>
    <t xml:space="preserve"> +Một phần diện tích 333,91 m2: Cty CP XNK sx gia công và bao bì đang thuê làm văn phòng làm việc. 
 - Lầu 1: Công ty đang quản lý 384,71 m2: 
 + Diện tích 164,21 m2: Tạp chí Nông thôn Việt thuê sử dụng làm văn phòng.
  + Diện tích quản lý trống 220,5 m2 do đơn vị trả nhà.
 - Lầu 3: Công ty đang quản lý 176,79 m2
  +Diện tích 107,39m2: Tạp chí Nông thôn Việt thuê sử dụng làm văn phòng.
  + Phần diện tích quản lý trống 69,40 m2 do đơn vị trả nhà ngày 15/7/2021.
 - Lầu 4: Công ty đang quản lý 419,90 m2 
 + Phần diện tích 173,75 m2: Quản lý trống do đơn vị trả nhà từ ngày 06/02/2023.
 + Phần diện tích quản lý trống 245,74m2 do đơn vị trả nhà ngày 30/6/2020.
 - Lầu 10 (sân thượng): Công ty đang quản lý 160,31 m2</t>
  </si>
  <si>
    <t>Hiện trạng sử dụng: Quản lý trống do đơn vị trả nhà</t>
  </si>
  <si>
    <t>*Cấu trúc: nhà phố cấp III, vị trí trong hẻm, có cấu trúc kho trệt, tường gạch, mái tole, nền xi măng.
  *Hiện trạng: Quản lý trống do đơn vị trả nhà.</t>
  </si>
  <si>
    <t>- Cấu trúc: nhà phố, trệt, lửng + 3 lầu.
  - Hiện trạng: Quản lý trống do đơn vị thuê trả nhà.</t>
  </si>
  <si>
    <t>*Cấu trúc: Nhà phố trệt
  * Hiện trạng sử dụng: Quản lý trống do đơn vị thuê trả nhà.</t>
  </si>
  <si>
    <t>*Cấu trúc: loại nhà phố (làm việc và nhà kho) gồm 2 khối nhà:
  * Khối nhà 1: cấu trúc trệt
  *Khối nhà 2: cấu trúc trệt + lầu
  *Hiện trạng: Quản lý trống do đơn vị thuê trả nhà.</t>
  </si>
  <si>
    <t>*Cấu trúc: gồm 02 khối nhà, cấu trúc nhà làm việc + kho; cấu trúc 1 trệt + 01 lầu;
  *Hiện trạng: Quản lý trống do đơn vị thuê trả nhà.</t>
  </si>
  <si>
    <t>*Cấu trúc: Nhà phố (trệt + 03 lầu). 
  * Hiện trạng sử dụng: Nhà trống do Công ty TNHH MTV Vận tải và Xây dựng trả nhà từ ngày 01/4/2023.</t>
  </si>
  <si>
    <t>*Cấu trúc: Biệt thự: trệt + 2 lầu + sân thượng.
  *Hiện trạng: Quản lý trống do đơn vị thuê trả nhà.</t>
  </si>
  <si>
    <t>* Cấu trúc: Nhà phố, trệt + 01 lầu
  *Hiện trạng: Quản lý trống</t>
  </si>
  <si>
    <t>- Cấu trúc: Trệt + 10 lầu, Công ty TNHH MTV QL KD Nhà TP quản lý Lầu 2, 1 phần lầu 3,5,6,7,8; lầu 9 và 01 phần lầu 10.
 -Hiện trạng sử dụng: 
 + Lầu 2, 1 phần lầu 3, 01 phần lầu 6 (1,734,46 m2): Ngân hàng BIDV thuê làm văn phòng.
 + Lầu 5, 6, 8 (một phần DT 1,645,57 m2): Công ty Cổ phần Tư vấn thiết kế Công nghiệp và Dân dụng thuê 1 phần 845,66 m2 làm văn phòng, Công ty DESCON thuê 799,91 m2 làm văn phòng (hiện nay đang để trống), trong đó có 01 phần phòng 601; 602 Công ty Descon tự bố trí cho ông Nguyễn Xuân Bảng sử dụng để ở).</t>
  </si>
  <si>
    <t>+ Lầu 7 (một phần DT 158,45 m2): Công ty Lâm Viên thuê DT 137,45 m2 làm văn phòng, Công ty Điện Hóa thuê 21 m2 làm văn phòng.
 + Lầu 8 (Một phần 356 m2): Trước đây, Liên hiệp các Xí nghiệp Dầu thực vật (nay là Tổng Công ty Công nghiệp Dầu thực vật Việt Nam) sử dụng lầu 8 (01 phần DT 356 m2). Tuy nhiên, đơn vị đã tự bố trí cho 5 hộ sử dụng để ở từ năm 1989 đến nay.
 + Lầu 9 (DT 845,09 m2): Công ty CP Chứng khoán Ngân hàng ĐT và PT Việt Nam CN TP.HCM thuê làm văn phòng.
 + Lầu 10 (1 phần DT 279,77 m2): đang quản lý trống.</t>
  </si>
  <si>
    <t>146 Nguyễn Công Trứ, P. Bến Thành (Tiếp theo)</t>
  </si>
  <si>
    <t>- Cấu trúc: nhà phố liên kế (kiosque) trệt + gác gỗ
  - Hiện trạng sử dụng: nhà trống</t>
  </si>
  <si>
    <t>* Cấu trúc: Nhà phố, trệt, lửng + 4 lầu, Công ty chỉ quản lý phần diện tích 11m2 tầng trệt
  * Hiện trạng: Nhà trống, Tổng Công ty Thương mại Sài Gòn-TNHH Một thành viên đã bàn giao trống phần diện tích 11m2 vào ngày 12/07/2016.</t>
  </si>
  <si>
    <t>* Cấu trúc: Nhà phố (trệt + lửng + 3 lầu + sân thượng)
  * Hiện trạng sử dụng: Nhà trống</t>
  </si>
  <si>
    <t>- Cấu trúc: Nhà phố, gồm trệt + lửng + 01 lầu + sân thượng. Công ty TNHH Một thành viên Quản lý kinh doanh nhà thành phố quản lý tầng trệt + lửng, DTSD: 157,01m2.
  - Hiện trạng sử dụng: Qảun lý trống</t>
  </si>
  <si>
    <t xml:space="preserve">* Cấu trúc: Nhà phố liên kế trệt + lửng + 3 lầu;
  *Hiện trạng sử dụng: Quản lý trống
  </t>
  </si>
  <si>
    <t>- Cấu trúc: Nhà trệt, lửng, 2 lầu, Công ty quản lý tầng trệt, tầng lửng, 1 phần lầu 1 phía trước. 
  - Hiện trạng sử dụng: Quản lý trống</t>
  </si>
  <si>
    <t>- Cấu trúc: Gồm 4 khối nhà, có cấu trúc 1 lầu, sàn gỗ, mái tôn và trệt đúc, sân thượng. 
  - Hiện trạng sử dụng:Quản lý trống</t>
  </si>
  <si>
    <t>- Cấu trúc: Nhà phố (trệt).
  - Hiện trạng sử dụng: Quản lý trống.</t>
  </si>
  <si>
    <t>- Cấu trúc: Nhà trệt + 1 lầu.
  - Hiện trạng sử dụng: Qảun lý trống</t>
  </si>
  <si>
    <t>- Cấu trúc: Khối nhà chính là biệt thự: 3 khối nhà phụ thuộc loại nhà phố cấp 3, trệt
  - Hiện trạng sử dụng: Quản lý trống.</t>
  </si>
  <si>
    <t>* Cấu trúc: nhà phố lầu cấp I, trệt + 05 lầu
  * Hiện trạng: Quản lý trống.</t>
  </si>
  <si>
    <t>*Cấu trúc: nhà Biệt thự mặt tiền, hạng 3, 
  *Hiện trạng: Quản lý trống.</t>
  </si>
  <si>
    <t>* Cấu trúc: Nhà chung cư, trệt + lửng + 03 lầu. HMTC quản lý trệt + lửng.
  *Hiện trạng: Quản lý trống</t>
  </si>
  <si>
    <t>- Cấu trúc: Nhà phố cấp 3, trệt+gác. 
  - Hiện trạng sử dụng: Quản lý trống</t>
  </si>
  <si>
    <t>998 Kha Vạn Cân, P.Thủ Đức</t>
  </si>
  <si>
    <t xml:space="preserve">- Cấu trúc: nhà phố cấp 3 : trệt + 01 lầu + sân thượng
  - Hiện trạng sử dụng: Quản lý trống
  </t>
  </si>
  <si>
    <t>* Cấu trúc:Nhà biệt thự (trệt + 2 lầu).
  * Hiện trạng sử dụng: Quản lý trống.</t>
  </si>
  <si>
    <t>Hiện trạng sử dụng:
  -Lầu 3:
  + Hiệp hội Doanh nghiệp TPHCM thuê một phần lầu 3 (189,18m2) làm văn phòng làm việc
  +Hiệp hội Doanh nghiệp TPHCM thuê một phần lầu 3 (144,8m2) làm văn phòng làm việc.</t>
  </si>
  <si>
    <t>Hiện trạng: Công ty TNHH MTV QL KDN Nhà TP ký HĐTN với Công ty TNHH SX TM Việt Anh thuê làm văn phòng + kinh doanh.</t>
  </si>
  <si>
    <t>Nhà đang xử lý, Công ty chưa thực tế quản lý.</t>
  </si>
  <si>
    <t>Đang quản lý cho thuê nhà ở</t>
  </si>
  <si>
    <t>Đang xử lý giao cho ngàng Công an quản lý</t>
  </si>
  <si>
    <t>Đã tạm bàn giao cho Cơ quan điều hành Trung tâm Tài chính quốc tế Việt Nam tại thành phố Hồ Chí Minh theo chỉ đạo của UBND TP</t>
  </si>
  <si>
    <t xml:space="preserve"> </t>
  </si>
  <si>
    <r>
      <t xml:space="preserve">ỦY BAN NHÂN DÂN
THÀNH PHỐ HỒ CHÍ MINH
</t>
    </r>
    <r>
      <rPr>
        <b/>
        <sz val="10"/>
        <color theme="1"/>
        <rFont val="Times New Roman"/>
        <family val="1"/>
      </rPr>
      <t>SỞ TÀI CHÍNH</t>
    </r>
  </si>
  <si>
    <t>CỘNG HÒA XÃ HỘI CHỦ NGHĨA VIỆT NAM
Độc Lập - Tự Do - Hạnh phúc</t>
  </si>
  <si>
    <t>Diện tích</t>
  </si>
  <si>
    <t>Đã có chủ trương điều chuyển cho BCA: 03 cơ sở nhà, đất</t>
  </si>
  <si>
    <t>Đã tiếp nhận và đang quản lý: 340 cơ sở nhà, đất</t>
  </si>
  <si>
    <t>Giá trị khu đất (Đơn giá đất ở theo NQ 87)
ĐVT: đồng</t>
  </si>
  <si>
    <t>Tổng cộng 341 cơ sở nhà, đất</t>
  </si>
  <si>
    <t>DANH MỤC CƠ SỞ NHÀ ĐẤT DO CÔNG TY TNHH MTV QUẢN LÝ, KINH DOANH NHÀ TẠM QUẢN LÝ, GIỮ HỘ (341 CƠ SỞ NHÀ, ĐẤT)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</si>
</sst>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_-;\-* #,##0.00_-;_-* &quot;-&quot;??_-;_-@_-"/>
  </numFmts>
  <fonts count="8" x14ac:knownFonts="1">
    <font>
      <sz val="10"/>
      <color rgb="FF000000"/>
      <name val="Arial"/>
      <scheme val="minor"/>
    </font>
    <font>
      <sz val="10"/>
      <color rgb="FF000000"/>
      <name val="Arial"/>
      <family val="2"/>
      <scheme val="minor"/>
    </font>
    <font>
      <b/>
      <sz val="10"/>
      <color theme="1"/>
      <name val="Times New Roman"/>
      <family val="1"/>
    </font>
    <font>
      <sz val="10"/>
      <color theme="1"/>
      <name val="Times New Roman"/>
      <family val="1"/>
    </font>
    <font>
      <i/>
      <sz val="10"/>
      <color theme="1"/>
      <name val="Times New Roman"/>
      <family val="1"/>
    </font>
    <font>
      <b/>
      <sz val="14"/>
      <color theme="1"/>
      <name val="Times New Roman"/>
      <family val="1"/>
    </font>
    <font>
      <sz val="14"/>
      <color theme="1"/>
      <name val="Times New Roman"/>
      <family val="1"/>
    </font>
    <font>
      <u/>
      <sz val="10"/>
      <color theme="1"/>
      <name val="Times New Roman"/>
      <family val="1"/>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style="hair">
        <color indexed="64"/>
      </bottom>
      <diagonal/>
    </border>
  </borders>
  <cellStyleXfs count="2">
    <xf numFmtId="0" fontId="0" fillId="0" borderId="0"/>
    <xf numFmtId="164" fontId="1" fillId="0" borderId="0" applyFont="0" applyFill="0" applyBorder="0" applyAlignment="0" applyProtection="0"/>
  </cellStyleXfs>
  <cellXfs count="60">
    <xf numFmtId="0" fontId="0" fillId="0" borderId="0" xfId="0"/>
    <xf numFmtId="164" fontId="3" fillId="0" borderId="0" xfId="1" applyFont="1" applyFill="1"/>
    <xf numFmtId="164" fontId="3" fillId="0" borderId="0" xfId="1" applyFont="1" applyFill="1" applyAlignment="1">
      <alignment horizontal="center"/>
    </xf>
    <xf numFmtId="164" fontId="2" fillId="0" borderId="1" xfId="1" applyFont="1" applyFill="1" applyBorder="1" applyAlignment="1">
      <alignment horizontal="center" vertical="center" wrapText="1"/>
    </xf>
    <xf numFmtId="164" fontId="3" fillId="0" borderId="5" xfId="1" applyFont="1" applyFill="1" applyBorder="1" applyAlignment="1">
      <alignment horizontal="center" vertical="center" wrapText="1"/>
    </xf>
    <xf numFmtId="164" fontId="3" fillId="0" borderId="6" xfId="1" applyFont="1" applyFill="1" applyBorder="1" applyAlignment="1">
      <alignment horizontal="center" vertical="center" wrapText="1"/>
    </xf>
    <xf numFmtId="164" fontId="3" fillId="0" borderId="0" xfId="1" applyFont="1" applyFill="1" applyAlignment="1"/>
    <xf numFmtId="164" fontId="2" fillId="0" borderId="4" xfId="1" applyFont="1" applyFill="1" applyBorder="1" applyAlignment="1">
      <alignment horizontal="center" vertical="center" wrapText="1"/>
    </xf>
    <xf numFmtId="0" fontId="3" fillId="0" borderId="5" xfId="0" applyFont="1" applyFill="1" applyBorder="1" applyAlignment="1">
      <alignment horizontal="center" vertical="center" wrapText="1"/>
    </xf>
    <xf numFmtId="0" fontId="3" fillId="0" borderId="5" xfId="0" applyFont="1" applyFill="1" applyBorder="1" applyAlignment="1">
      <alignment horizontal="left" vertical="center" wrapText="1"/>
    </xf>
    <xf numFmtId="3" fontId="3" fillId="0" borderId="5" xfId="0" applyNumberFormat="1" applyFont="1" applyFill="1" applyBorder="1" applyAlignment="1">
      <alignment horizontal="center" vertical="center" wrapText="1"/>
    </xf>
    <xf numFmtId="0" fontId="3" fillId="0" borderId="0" xfId="0" applyFont="1" applyFill="1" applyAlignment="1">
      <alignment vertical="center" wrapText="1"/>
    </xf>
    <xf numFmtId="164" fontId="3" fillId="0" borderId="7" xfId="1" applyFont="1" applyFill="1" applyBorder="1" applyAlignment="1">
      <alignment horizontal="center" vertical="center" wrapText="1"/>
    </xf>
    <xf numFmtId="0" fontId="3" fillId="0" borderId="0" xfId="0" applyFont="1" applyFill="1"/>
    <xf numFmtId="0" fontId="3" fillId="0" borderId="0" xfId="0" applyFont="1" applyFill="1" applyAlignment="1">
      <alignment horizontal="center"/>
    </xf>
    <xf numFmtId="0" fontId="3" fillId="0" borderId="0" xfId="0" applyFont="1" applyFill="1" applyAlignment="1">
      <alignment vertical="top"/>
    </xf>
    <xf numFmtId="3" fontId="3" fillId="0" borderId="0" xfId="0" applyNumberFormat="1" applyFont="1" applyFill="1" applyAlignment="1">
      <alignment horizontal="center"/>
    </xf>
    <xf numFmtId="0" fontId="4" fillId="0" borderId="0" xfId="0" applyFont="1" applyFill="1" applyAlignment="1">
      <alignment horizontal="right"/>
    </xf>
    <xf numFmtId="3" fontId="3" fillId="0" borderId="0" xfId="0" applyNumberFormat="1" applyFont="1" applyFill="1"/>
    <xf numFmtId="0" fontId="2" fillId="0" borderId="1" xfId="0" applyFont="1" applyFill="1" applyBorder="1" applyAlignment="1">
      <alignment horizontal="center" vertical="center" wrapText="1"/>
    </xf>
    <xf numFmtId="3" fontId="2" fillId="0" borderId="1" xfId="0" applyNumberFormat="1" applyFont="1" applyFill="1" applyBorder="1" applyAlignment="1">
      <alignment horizontal="center" vertical="center" wrapText="1"/>
    </xf>
    <xf numFmtId="0" fontId="2" fillId="0" borderId="1" xfId="0" applyFont="1" applyFill="1" applyBorder="1" applyAlignment="1">
      <alignment vertical="center" wrapText="1"/>
    </xf>
    <xf numFmtId="0" fontId="2" fillId="0" borderId="4" xfId="0" applyFont="1" applyFill="1" applyBorder="1" applyAlignment="1">
      <alignment horizontal="center" vertical="center" wrapText="1"/>
    </xf>
    <xf numFmtId="4" fontId="2" fillId="0" borderId="4" xfId="0" applyNumberFormat="1" applyFont="1" applyFill="1" applyBorder="1" applyAlignment="1">
      <alignment horizontal="center" vertical="center" wrapText="1"/>
    </xf>
    <xf numFmtId="0" fontId="3" fillId="0" borderId="4" xfId="0" applyFont="1" applyFill="1" applyBorder="1"/>
    <xf numFmtId="3" fontId="2" fillId="0" borderId="4" xfId="0" applyNumberFormat="1" applyFont="1" applyFill="1" applyBorder="1" applyAlignment="1">
      <alignment horizontal="center" vertical="center" wrapText="1"/>
    </xf>
    <xf numFmtId="0" fontId="3" fillId="0" borderId="0" xfId="0" applyFont="1" applyFill="1" applyAlignment="1">
      <alignment horizontal="center" vertical="center" wrapText="1"/>
    </xf>
    <xf numFmtId="4" fontId="3" fillId="0" borderId="5" xfId="0" applyNumberFormat="1" applyFont="1" applyFill="1" applyBorder="1" applyAlignment="1">
      <alignment horizontal="center" vertical="center" wrapText="1"/>
    </xf>
    <xf numFmtId="0" fontId="3" fillId="0" borderId="5" xfId="0" applyFont="1" applyFill="1" applyBorder="1" applyAlignment="1">
      <alignment horizontal="left" vertical="center" wrapText="1"/>
    </xf>
    <xf numFmtId="0" fontId="3" fillId="0" borderId="5" xfId="0" applyFont="1" applyFill="1" applyBorder="1" applyAlignment="1">
      <alignment vertical="center" wrapText="1"/>
    </xf>
    <xf numFmtId="0" fontId="3" fillId="0" borderId="5" xfId="0" applyFont="1" applyFill="1" applyBorder="1" applyAlignment="1">
      <alignment vertical="center" wrapText="1"/>
    </xf>
    <xf numFmtId="0" fontId="3" fillId="0" borderId="5" xfId="0" quotePrefix="1" applyFont="1" applyFill="1" applyBorder="1" applyAlignment="1">
      <alignment horizontal="left" vertical="center" wrapText="1"/>
    </xf>
    <xf numFmtId="9" fontId="3" fillId="0" borderId="5" xfId="0" applyNumberFormat="1" applyFont="1" applyFill="1" applyBorder="1" applyAlignment="1">
      <alignment horizontal="center" vertical="center" wrapText="1"/>
    </xf>
    <xf numFmtId="0" fontId="7" fillId="0" borderId="5" xfId="0" applyFont="1" applyFill="1" applyBorder="1" applyAlignment="1">
      <alignment horizontal="left" vertical="center" wrapText="1"/>
    </xf>
    <xf numFmtId="0" fontId="3" fillId="0" borderId="7" xfId="0" applyFont="1" applyFill="1" applyBorder="1" applyAlignment="1">
      <alignment horizontal="center" vertical="center" wrapText="1"/>
    </xf>
    <xf numFmtId="0" fontId="3" fillId="0" borderId="7" xfId="0" applyFont="1" applyFill="1" applyBorder="1" applyAlignment="1">
      <alignment horizontal="left" vertical="center" wrapText="1"/>
    </xf>
    <xf numFmtId="3" fontId="3" fillId="0" borderId="7" xfId="0" applyNumberFormat="1" applyFont="1" applyFill="1" applyBorder="1" applyAlignment="1">
      <alignment horizontal="center" vertical="center" wrapText="1"/>
    </xf>
    <xf numFmtId="0" fontId="3" fillId="0" borderId="6" xfId="0" applyFont="1" applyFill="1" applyBorder="1" applyAlignment="1">
      <alignment horizontal="center" vertical="center" wrapText="1"/>
    </xf>
    <xf numFmtId="0" fontId="3" fillId="0" borderId="6" xfId="0" applyFont="1" applyFill="1" applyBorder="1" applyAlignment="1">
      <alignment horizontal="left" vertical="center" wrapText="1"/>
    </xf>
    <xf numFmtId="3" fontId="3" fillId="0" borderId="6" xfId="0" applyNumberFormat="1" applyFont="1" applyFill="1" applyBorder="1" applyAlignment="1">
      <alignment horizontal="center" vertical="center" wrapText="1"/>
    </xf>
    <xf numFmtId="0" fontId="3" fillId="0" borderId="6" xfId="0" applyFont="1" applyFill="1" applyBorder="1" applyAlignment="1">
      <alignment vertical="center" wrapText="1"/>
    </xf>
    <xf numFmtId="0" fontId="2" fillId="0" borderId="7" xfId="0" applyFont="1" applyFill="1" applyBorder="1" applyAlignment="1">
      <alignment horizontal="center" vertical="center" wrapText="1"/>
    </xf>
    <xf numFmtId="4" fontId="2" fillId="0" borderId="7" xfId="0" applyNumberFormat="1" applyFont="1" applyFill="1" applyBorder="1" applyAlignment="1">
      <alignment horizontal="center" vertical="center" wrapText="1"/>
    </xf>
    <xf numFmtId="164" fontId="2" fillId="0" borderId="7" xfId="1" applyFont="1" applyFill="1" applyBorder="1" applyAlignment="1">
      <alignment horizontal="center" vertical="center" wrapText="1"/>
    </xf>
    <xf numFmtId="0" fontId="3" fillId="0" borderId="7" xfId="0" applyFont="1" applyFill="1" applyBorder="1"/>
    <xf numFmtId="3" fontId="2" fillId="0" borderId="7" xfId="0" applyNumberFormat="1" applyFont="1" applyFill="1" applyBorder="1" applyAlignment="1">
      <alignment horizontal="center" vertical="center" wrapText="1"/>
    </xf>
    <xf numFmtId="0" fontId="2" fillId="0" borderId="7" xfId="0" applyFont="1" applyFill="1" applyBorder="1" applyAlignment="1">
      <alignment horizontal="left" vertical="center"/>
    </xf>
    <xf numFmtId="0" fontId="2" fillId="0" borderId="5" xfId="0" applyFont="1" applyFill="1" applyBorder="1" applyAlignment="1">
      <alignment horizontal="left" vertical="center"/>
    </xf>
    <xf numFmtId="0" fontId="5" fillId="0" borderId="0" xfId="0" applyFont="1" applyFill="1" applyAlignment="1">
      <alignment horizontal="center" vertical="center" wrapText="1"/>
    </xf>
    <xf numFmtId="0" fontId="6" fillId="0" borderId="0" xfId="0" applyFont="1" applyFill="1" applyAlignment="1">
      <alignment vertical="center" wrapText="1"/>
    </xf>
    <xf numFmtId="3" fontId="2" fillId="0" borderId="2" xfId="0" applyNumberFormat="1" applyFont="1" applyFill="1" applyBorder="1" applyAlignment="1">
      <alignment horizontal="center" vertical="center" wrapText="1"/>
    </xf>
    <xf numFmtId="3" fontId="2" fillId="0" borderId="3" xfId="0" applyNumberFormat="1" applyFont="1" applyFill="1" applyBorder="1" applyAlignment="1">
      <alignment horizontal="center" vertical="center" wrapText="1"/>
    </xf>
    <xf numFmtId="0" fontId="2" fillId="0" borderId="0" xfId="0" applyFont="1" applyFill="1" applyAlignment="1">
      <alignment horizontal="center" vertical="center" wrapText="1"/>
    </xf>
    <xf numFmtId="3" fontId="2" fillId="0" borderId="1" xfId="0" applyNumberFormat="1" applyFont="1" applyFill="1" applyBorder="1" applyAlignment="1">
      <alignment horizontal="center" vertical="center" wrapText="1"/>
    </xf>
    <xf numFmtId="0" fontId="3" fillId="0" borderId="1" xfId="0" applyFont="1" applyFill="1" applyBorder="1"/>
    <xf numFmtId="0" fontId="2" fillId="0" borderId="1" xfId="0" applyFont="1" applyFill="1" applyBorder="1" applyAlignment="1">
      <alignment horizontal="center" vertical="center"/>
    </xf>
    <xf numFmtId="0" fontId="3" fillId="0" borderId="0" xfId="0" applyFont="1" applyFill="1" applyAlignment="1">
      <alignment horizontal="center" vertical="center" wrapText="1"/>
    </xf>
    <xf numFmtId="0" fontId="3" fillId="0" borderId="5" xfId="0" applyFont="1" applyFill="1" applyBorder="1" applyAlignment="1">
      <alignment horizontal="left" vertical="center" wrapText="1"/>
    </xf>
    <xf numFmtId="0" fontId="3" fillId="0" borderId="5" xfId="0" applyFont="1" applyFill="1" applyBorder="1" applyAlignment="1">
      <alignment vertical="center" wrapText="1"/>
    </xf>
    <xf numFmtId="0" fontId="3" fillId="0" borderId="6" xfId="0" applyFont="1" applyFill="1" applyBorder="1" applyAlignment="1">
      <alignment vertical="center" wrapText="1"/>
    </xf>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504825</xdr:colOff>
      <xdr:row>0</xdr:row>
      <xdr:rowOff>619125</xdr:rowOff>
    </xdr:from>
    <xdr:to>
      <xdr:col>1</xdr:col>
      <xdr:colOff>1000125</xdr:colOff>
      <xdr:row>0</xdr:row>
      <xdr:rowOff>619125</xdr:rowOff>
    </xdr:to>
    <xdr:cxnSp macro="">
      <xdr:nvCxnSpPr>
        <xdr:cNvPr id="3" name="Straight Connector 2">
          <a:extLst>
            <a:ext uri="{FF2B5EF4-FFF2-40B4-BE49-F238E27FC236}">
              <a16:creationId xmlns:a16="http://schemas.microsoft.com/office/drawing/2014/main" id="{7D2303F6-2B2C-4B60-ADDE-464E66126C20}"/>
            </a:ext>
          </a:extLst>
        </xdr:cNvPr>
        <xdr:cNvCxnSpPr/>
      </xdr:nvCxnSpPr>
      <xdr:spPr>
        <a:xfrm>
          <a:off x="781050" y="619125"/>
          <a:ext cx="495300"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1457325</xdr:colOff>
      <xdr:row>0</xdr:row>
      <xdr:rowOff>542925</xdr:rowOff>
    </xdr:from>
    <xdr:to>
      <xdr:col>8</xdr:col>
      <xdr:colOff>790575</xdr:colOff>
      <xdr:row>0</xdr:row>
      <xdr:rowOff>542925</xdr:rowOff>
    </xdr:to>
    <xdr:cxnSp macro="">
      <xdr:nvCxnSpPr>
        <xdr:cNvPr id="5" name="Straight Connector 4">
          <a:extLst>
            <a:ext uri="{FF2B5EF4-FFF2-40B4-BE49-F238E27FC236}">
              <a16:creationId xmlns:a16="http://schemas.microsoft.com/office/drawing/2014/main" id="{CD56944E-30D9-4561-B537-1A8FD6E9290D}"/>
            </a:ext>
          </a:extLst>
        </xdr:cNvPr>
        <xdr:cNvCxnSpPr/>
      </xdr:nvCxnSpPr>
      <xdr:spPr>
        <a:xfrm>
          <a:off x="6896100" y="542925"/>
          <a:ext cx="1476375"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persons/person.xml><?xml version="1.0" encoding="utf-8"?>
<x18tc:personList xmlns:x18tc="http://schemas.microsoft.com/office/spreadsheetml/2018/threadedcomment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f.sg/"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summaryRight="0"/>
  </sheetPr>
  <dimension ref="A1:O1000"/>
  <sheetViews>
    <sheetView tabSelected="1" zoomScaleNormal="100" workbookViewId="0">
      <pane ySplit="6" topLeftCell="A7" activePane="bottomLeft" state="frozen"/>
      <selection pane="bottomLeft" activeCell="A2" sqref="A2:J2"/>
    </sheetView>
  </sheetViews>
  <sheetFormatPr defaultColWidth="12.5703125" defaultRowHeight="15.75" customHeight="1" x14ac:dyDescent="0.2"/>
  <cols>
    <col min="1" max="1" width="4.140625" style="13" customWidth="1"/>
    <col min="2" max="2" width="17.140625" style="13" customWidth="1"/>
    <col min="3" max="3" width="10.28515625" style="1" customWidth="1"/>
    <col min="4" max="4" width="17" style="13" hidden="1" customWidth="1"/>
    <col min="5" max="5" width="10.42578125" style="1" customWidth="1"/>
    <col min="6" max="6" width="39.5703125" style="13" customWidth="1"/>
    <col min="7" max="7" width="30.5703125" style="13" customWidth="1"/>
    <col min="8" max="8" width="10.7109375" style="13" hidden="1" customWidth="1"/>
    <col min="9" max="9" width="17.140625" style="13" customWidth="1"/>
    <col min="10" max="10" width="14.7109375" style="13" customWidth="1"/>
    <col min="11" max="16384" width="12.5703125" style="13"/>
  </cols>
  <sheetData>
    <row r="1" spans="1:15" ht="55.5" customHeight="1" x14ac:dyDescent="0.2">
      <c r="A1" s="56" t="s">
        <v>862</v>
      </c>
      <c r="B1" s="56"/>
      <c r="C1" s="56"/>
      <c r="E1" s="6"/>
      <c r="F1" s="14"/>
      <c r="G1" s="52" t="s">
        <v>863</v>
      </c>
      <c r="H1" s="52"/>
      <c r="I1" s="52"/>
      <c r="J1" s="52"/>
    </row>
    <row r="2" spans="1:15" ht="43.5" customHeight="1" x14ac:dyDescent="0.2">
      <c r="A2" s="48" t="s">
        <v>869</v>
      </c>
      <c r="B2" s="49"/>
      <c r="C2" s="49"/>
      <c r="D2" s="49"/>
      <c r="E2" s="49"/>
      <c r="F2" s="49"/>
      <c r="G2" s="49"/>
      <c r="H2" s="49"/>
      <c r="I2" s="49"/>
      <c r="J2" s="49"/>
    </row>
    <row r="3" spans="1:15" ht="12.75" x14ac:dyDescent="0.2">
      <c r="A3" s="14"/>
      <c r="B3" s="15"/>
      <c r="C3" s="2"/>
      <c r="D3" s="16"/>
      <c r="E3" s="2"/>
      <c r="G3" s="17"/>
      <c r="I3" s="18"/>
    </row>
    <row r="4" spans="1:15" ht="15.75" customHeight="1" x14ac:dyDescent="0.2">
      <c r="A4" s="53" t="s">
        <v>0</v>
      </c>
      <c r="B4" s="53" t="s">
        <v>2</v>
      </c>
      <c r="C4" s="55" t="s">
        <v>864</v>
      </c>
      <c r="D4" s="55"/>
      <c r="E4" s="55"/>
      <c r="F4" s="53" t="s">
        <v>3</v>
      </c>
      <c r="G4" s="50" t="s">
        <v>4</v>
      </c>
      <c r="H4" s="19"/>
      <c r="I4" s="50" t="s">
        <v>867</v>
      </c>
      <c r="J4" s="50" t="s">
        <v>1</v>
      </c>
    </row>
    <row r="5" spans="1:15" ht="54" customHeight="1" x14ac:dyDescent="0.2">
      <c r="A5" s="54"/>
      <c r="B5" s="54"/>
      <c r="C5" s="3" t="s">
        <v>822</v>
      </c>
      <c r="D5" s="20" t="s">
        <v>5</v>
      </c>
      <c r="E5" s="3" t="s">
        <v>6</v>
      </c>
      <c r="F5" s="54"/>
      <c r="G5" s="51"/>
      <c r="H5" s="21" t="s">
        <v>7</v>
      </c>
      <c r="I5" s="51"/>
      <c r="J5" s="51"/>
    </row>
    <row r="6" spans="1:15" s="11" customFormat="1" ht="37.5" customHeight="1" x14ac:dyDescent="0.2">
      <c r="A6" s="22"/>
      <c r="B6" s="22" t="s">
        <v>868</v>
      </c>
      <c r="C6" s="23">
        <f>SUM(C8:C363)-C361-C362-C363</f>
        <v>199365.72999999998</v>
      </c>
      <c r="D6" s="23">
        <f t="shared" ref="D6" si="0">SUM(D8:D363)</f>
        <v>81376350000</v>
      </c>
      <c r="E6" s="7">
        <f>SUM(E8:E363)-E361-E362-E363</f>
        <v>203526.15000000005</v>
      </c>
      <c r="F6" s="22"/>
      <c r="G6" s="22"/>
      <c r="H6" s="24"/>
      <c r="I6" s="25">
        <f>SUM(I8:I363)-I361-I362-I363</f>
        <v>36520892307100</v>
      </c>
      <c r="J6" s="22"/>
    </row>
    <row r="7" spans="1:15" s="11" customFormat="1" ht="37.5" customHeight="1" x14ac:dyDescent="0.2">
      <c r="A7" s="46" t="s">
        <v>866</v>
      </c>
      <c r="C7" s="42"/>
      <c r="D7" s="42"/>
      <c r="E7" s="43"/>
      <c r="F7" s="41"/>
      <c r="G7" s="41"/>
      <c r="H7" s="44"/>
      <c r="I7" s="45"/>
      <c r="J7" s="41"/>
    </row>
    <row r="8" spans="1:15" s="11" customFormat="1" ht="80.25" customHeight="1" x14ac:dyDescent="0.2">
      <c r="A8" s="8">
        <v>1</v>
      </c>
      <c r="B8" s="9" t="s">
        <v>8</v>
      </c>
      <c r="C8" s="4">
        <v>45</v>
      </c>
      <c r="D8" s="10">
        <v>206300000</v>
      </c>
      <c r="E8" s="4">
        <v>130.76</v>
      </c>
      <c r="F8" s="9" t="s">
        <v>9</v>
      </c>
      <c r="G8" s="9" t="s">
        <v>10</v>
      </c>
      <c r="H8" s="8">
        <v>1</v>
      </c>
      <c r="I8" s="10">
        <f>C8*D8*H8</f>
        <v>9283500000</v>
      </c>
      <c r="J8" s="8"/>
      <c r="K8" s="26"/>
      <c r="L8" s="26"/>
      <c r="M8" s="26"/>
      <c r="N8" s="26"/>
      <c r="O8" s="26"/>
    </row>
    <row r="9" spans="1:15" s="11" customFormat="1" ht="57" customHeight="1" x14ac:dyDescent="0.2">
      <c r="A9" s="8">
        <v>2</v>
      </c>
      <c r="B9" s="9" t="s">
        <v>11</v>
      </c>
      <c r="C9" s="4">
        <v>68.099999999999994</v>
      </c>
      <c r="D9" s="10">
        <v>211300000</v>
      </c>
      <c r="E9" s="4">
        <v>181.29</v>
      </c>
      <c r="F9" s="9" t="s">
        <v>9</v>
      </c>
      <c r="G9" s="9" t="s">
        <v>12</v>
      </c>
      <c r="H9" s="8">
        <v>1</v>
      </c>
      <c r="I9" s="10">
        <f t="shared" ref="I9:I20" si="1">C9*D9*H9</f>
        <v>14389529999.999998</v>
      </c>
      <c r="J9" s="8"/>
      <c r="K9" s="26"/>
      <c r="L9" s="26"/>
      <c r="M9" s="26"/>
      <c r="N9" s="26"/>
      <c r="O9" s="26"/>
    </row>
    <row r="10" spans="1:15" s="11" customFormat="1" ht="73.5" customHeight="1" x14ac:dyDescent="0.2">
      <c r="A10" s="8">
        <v>3</v>
      </c>
      <c r="B10" s="9" t="s">
        <v>13</v>
      </c>
      <c r="C10" s="4">
        <v>91.5</v>
      </c>
      <c r="D10" s="10">
        <v>687200000</v>
      </c>
      <c r="E10" s="4">
        <v>244.55</v>
      </c>
      <c r="F10" s="9" t="s">
        <v>9</v>
      </c>
      <c r="G10" s="9" t="s">
        <v>14</v>
      </c>
      <c r="H10" s="8">
        <v>1</v>
      </c>
      <c r="I10" s="10">
        <f t="shared" si="1"/>
        <v>62878800000</v>
      </c>
      <c r="J10" s="8" t="s">
        <v>15</v>
      </c>
      <c r="K10" s="26"/>
      <c r="L10" s="26"/>
      <c r="M10" s="26"/>
      <c r="N10" s="26"/>
      <c r="O10" s="26"/>
    </row>
    <row r="11" spans="1:15" s="11" customFormat="1" ht="60" customHeight="1" x14ac:dyDescent="0.2">
      <c r="A11" s="8">
        <v>4</v>
      </c>
      <c r="B11" s="9" t="s">
        <v>16</v>
      </c>
      <c r="C11" s="4">
        <v>145.5</v>
      </c>
      <c r="D11" s="10">
        <v>687200000</v>
      </c>
      <c r="E11" s="4">
        <v>252.3</v>
      </c>
      <c r="F11" s="9" t="s">
        <v>17</v>
      </c>
      <c r="G11" s="9" t="s">
        <v>18</v>
      </c>
      <c r="H11" s="8">
        <v>1</v>
      </c>
      <c r="I11" s="10">
        <f t="shared" si="1"/>
        <v>99987600000</v>
      </c>
      <c r="J11" s="8"/>
      <c r="K11" s="26"/>
      <c r="L11" s="26"/>
      <c r="M11" s="26"/>
      <c r="N11" s="26"/>
      <c r="O11" s="26"/>
    </row>
    <row r="12" spans="1:15" s="11" customFormat="1" ht="58.5" customHeight="1" x14ac:dyDescent="0.2">
      <c r="A12" s="8">
        <v>5</v>
      </c>
      <c r="B12" s="9" t="s">
        <v>19</v>
      </c>
      <c r="C12" s="4">
        <v>86.2</v>
      </c>
      <c r="D12" s="10">
        <v>430400000</v>
      </c>
      <c r="E12" s="4">
        <v>184</v>
      </c>
      <c r="F12" s="9" t="s">
        <v>9</v>
      </c>
      <c r="G12" s="9" t="s">
        <v>826</v>
      </c>
      <c r="H12" s="8">
        <v>1</v>
      </c>
      <c r="I12" s="10">
        <f t="shared" si="1"/>
        <v>37100480000</v>
      </c>
      <c r="J12" s="8"/>
      <c r="K12" s="26"/>
      <c r="L12" s="26"/>
      <c r="M12" s="26"/>
      <c r="N12" s="26"/>
      <c r="O12" s="26"/>
    </row>
    <row r="13" spans="1:15" s="11" customFormat="1" ht="242.25" x14ac:dyDescent="0.2">
      <c r="A13" s="8">
        <v>6</v>
      </c>
      <c r="B13" s="9" t="s">
        <v>20</v>
      </c>
      <c r="C13" s="4">
        <v>582</v>
      </c>
      <c r="D13" s="10">
        <v>206100000</v>
      </c>
      <c r="E13" s="4">
        <v>2543.91</v>
      </c>
      <c r="F13" s="9" t="s">
        <v>9</v>
      </c>
      <c r="G13" s="9" t="s">
        <v>21</v>
      </c>
      <c r="H13" s="8">
        <v>1</v>
      </c>
      <c r="I13" s="10">
        <f t="shared" si="1"/>
        <v>119950200000</v>
      </c>
      <c r="J13" s="8"/>
      <c r="K13" s="26"/>
      <c r="L13" s="26"/>
      <c r="M13" s="26"/>
      <c r="N13" s="26"/>
      <c r="O13" s="26"/>
    </row>
    <row r="14" spans="1:15" s="11" customFormat="1" ht="49.5" customHeight="1" x14ac:dyDescent="0.2">
      <c r="A14" s="8">
        <v>7</v>
      </c>
      <c r="B14" s="9" t="s">
        <v>22</v>
      </c>
      <c r="C14" s="4">
        <v>181</v>
      </c>
      <c r="D14" s="10">
        <v>687200000</v>
      </c>
      <c r="E14" s="4">
        <v>292.97000000000003</v>
      </c>
      <c r="F14" s="9" t="s">
        <v>9</v>
      </c>
      <c r="G14" s="9" t="s">
        <v>23</v>
      </c>
      <c r="H14" s="8">
        <v>1</v>
      </c>
      <c r="I14" s="10">
        <f t="shared" si="1"/>
        <v>124383200000</v>
      </c>
      <c r="J14" s="8"/>
      <c r="K14" s="26"/>
      <c r="L14" s="26"/>
      <c r="M14" s="26"/>
      <c r="N14" s="26"/>
      <c r="O14" s="26"/>
    </row>
    <row r="15" spans="1:15" s="11" customFormat="1" ht="48" customHeight="1" x14ac:dyDescent="0.2">
      <c r="A15" s="8">
        <v>8</v>
      </c>
      <c r="B15" s="9" t="s">
        <v>24</v>
      </c>
      <c r="C15" s="4">
        <v>42.8</v>
      </c>
      <c r="D15" s="10">
        <v>687200000</v>
      </c>
      <c r="E15" s="4">
        <v>39.31</v>
      </c>
      <c r="F15" s="9" t="s">
        <v>9</v>
      </c>
      <c r="G15" s="9" t="s">
        <v>25</v>
      </c>
      <c r="H15" s="8">
        <v>1</v>
      </c>
      <c r="I15" s="10">
        <f t="shared" si="1"/>
        <v>29412159999.999996</v>
      </c>
      <c r="J15" s="8"/>
      <c r="K15" s="26"/>
      <c r="L15" s="26"/>
      <c r="M15" s="26"/>
      <c r="N15" s="26"/>
      <c r="O15" s="26"/>
    </row>
    <row r="16" spans="1:15" s="11" customFormat="1" ht="51" customHeight="1" x14ac:dyDescent="0.2">
      <c r="A16" s="8">
        <v>9</v>
      </c>
      <c r="B16" s="9" t="s">
        <v>26</v>
      </c>
      <c r="C16" s="4">
        <v>216.8</v>
      </c>
      <c r="D16" s="10">
        <v>687200000</v>
      </c>
      <c r="E16" s="4">
        <v>1021.64</v>
      </c>
      <c r="F16" s="9" t="s">
        <v>9</v>
      </c>
      <c r="G16" s="9" t="s">
        <v>27</v>
      </c>
      <c r="H16" s="8">
        <v>1</v>
      </c>
      <c r="I16" s="10">
        <f t="shared" si="1"/>
        <v>148984960000</v>
      </c>
      <c r="J16" s="8"/>
      <c r="K16" s="26"/>
      <c r="L16" s="26"/>
      <c r="M16" s="26"/>
      <c r="N16" s="26"/>
      <c r="O16" s="26"/>
    </row>
    <row r="17" spans="1:15" s="11" customFormat="1" ht="54" customHeight="1" x14ac:dyDescent="0.2">
      <c r="A17" s="8">
        <v>10</v>
      </c>
      <c r="B17" s="9" t="s">
        <v>28</v>
      </c>
      <c r="C17" s="4">
        <v>97</v>
      </c>
      <c r="D17" s="10">
        <v>491700000</v>
      </c>
      <c r="E17" s="4">
        <v>392.96</v>
      </c>
      <c r="F17" s="9" t="s">
        <v>9</v>
      </c>
      <c r="G17" s="9" t="s">
        <v>29</v>
      </c>
      <c r="H17" s="8">
        <v>1</v>
      </c>
      <c r="I17" s="10">
        <f t="shared" si="1"/>
        <v>47694900000</v>
      </c>
      <c r="J17" s="8"/>
      <c r="K17" s="26"/>
      <c r="L17" s="26"/>
      <c r="M17" s="26"/>
      <c r="N17" s="26"/>
      <c r="O17" s="26"/>
    </row>
    <row r="18" spans="1:15" s="11" customFormat="1" ht="93.75" customHeight="1" x14ac:dyDescent="0.2">
      <c r="A18" s="8">
        <v>11</v>
      </c>
      <c r="B18" s="9" t="s">
        <v>30</v>
      </c>
      <c r="C18" s="4">
        <v>69.7</v>
      </c>
      <c r="D18" s="10">
        <v>491700000</v>
      </c>
      <c r="E18" s="4">
        <v>349.26</v>
      </c>
      <c r="F18" s="9" t="s">
        <v>9</v>
      </c>
      <c r="G18" s="9" t="s">
        <v>31</v>
      </c>
      <c r="H18" s="8">
        <v>1</v>
      </c>
      <c r="I18" s="10">
        <f t="shared" si="1"/>
        <v>34271490000</v>
      </c>
      <c r="J18" s="8"/>
      <c r="K18" s="26"/>
      <c r="L18" s="26"/>
      <c r="M18" s="26"/>
      <c r="N18" s="26"/>
      <c r="O18" s="26"/>
    </row>
    <row r="19" spans="1:15" s="11" customFormat="1" ht="48" customHeight="1" x14ac:dyDescent="0.2">
      <c r="A19" s="8">
        <v>12</v>
      </c>
      <c r="B19" s="9" t="s">
        <v>32</v>
      </c>
      <c r="C19" s="4">
        <v>66.5</v>
      </c>
      <c r="D19" s="10">
        <v>307400000</v>
      </c>
      <c r="E19" s="4">
        <v>241.7</v>
      </c>
      <c r="F19" s="9" t="s">
        <v>9</v>
      </c>
      <c r="G19" s="9" t="s">
        <v>33</v>
      </c>
      <c r="H19" s="8">
        <v>1</v>
      </c>
      <c r="I19" s="10">
        <f t="shared" si="1"/>
        <v>20442100000</v>
      </c>
      <c r="J19" s="8"/>
      <c r="K19" s="26"/>
      <c r="L19" s="26"/>
      <c r="M19" s="26"/>
      <c r="N19" s="26"/>
      <c r="O19" s="26"/>
    </row>
    <row r="20" spans="1:15" s="11" customFormat="1" ht="60" customHeight="1" x14ac:dyDescent="0.2">
      <c r="A20" s="8">
        <v>13</v>
      </c>
      <c r="B20" s="9" t="s">
        <v>34</v>
      </c>
      <c r="C20" s="4">
        <v>615</v>
      </c>
      <c r="D20" s="27">
        <v>429300000</v>
      </c>
      <c r="E20" s="4">
        <v>3212.17</v>
      </c>
      <c r="F20" s="9" t="s">
        <v>9</v>
      </c>
      <c r="G20" s="57" t="s">
        <v>35</v>
      </c>
      <c r="H20" s="8">
        <v>1</v>
      </c>
      <c r="I20" s="10">
        <f t="shared" si="1"/>
        <v>264019500000</v>
      </c>
      <c r="J20" s="8"/>
      <c r="K20" s="26"/>
      <c r="L20" s="26"/>
      <c r="M20" s="26"/>
      <c r="N20" s="26"/>
      <c r="O20" s="26"/>
    </row>
    <row r="21" spans="1:15" s="11" customFormat="1" ht="252.75" customHeight="1" x14ac:dyDescent="0.2">
      <c r="A21" s="8"/>
      <c r="B21" s="9" t="s">
        <v>36</v>
      </c>
      <c r="C21" s="4"/>
      <c r="D21" s="10"/>
      <c r="E21" s="4"/>
      <c r="F21" s="29"/>
      <c r="G21" s="58"/>
      <c r="H21" s="8">
        <v>1</v>
      </c>
      <c r="I21" s="10"/>
      <c r="J21" s="29"/>
    </row>
    <row r="22" spans="1:15" s="11" customFormat="1" ht="216.75" x14ac:dyDescent="0.2">
      <c r="A22" s="8">
        <v>14</v>
      </c>
      <c r="B22" s="9" t="s">
        <v>37</v>
      </c>
      <c r="C22" s="4">
        <v>1838.41</v>
      </c>
      <c r="D22" s="10">
        <v>276700000</v>
      </c>
      <c r="E22" s="4">
        <v>1357</v>
      </c>
      <c r="F22" s="9" t="s">
        <v>9</v>
      </c>
      <c r="G22" s="9" t="s">
        <v>38</v>
      </c>
      <c r="H22" s="8">
        <v>1</v>
      </c>
      <c r="I22" s="10">
        <f t="shared" ref="I22:I241" si="2">C22*D22*H22</f>
        <v>508688047000</v>
      </c>
      <c r="J22" s="8"/>
      <c r="K22" s="26"/>
      <c r="L22" s="26"/>
      <c r="M22" s="26"/>
      <c r="N22" s="26"/>
      <c r="O22" s="26"/>
    </row>
    <row r="23" spans="1:15" s="11" customFormat="1" ht="229.5" x14ac:dyDescent="0.2">
      <c r="A23" s="8">
        <v>15</v>
      </c>
      <c r="B23" s="9" t="s">
        <v>39</v>
      </c>
      <c r="C23" s="4">
        <v>30.84</v>
      </c>
      <c r="D23" s="10">
        <v>470000000</v>
      </c>
      <c r="E23" s="4">
        <v>130.54</v>
      </c>
      <c r="F23" s="9" t="s">
        <v>9</v>
      </c>
      <c r="G23" s="9" t="s">
        <v>40</v>
      </c>
      <c r="H23" s="8">
        <v>1</v>
      </c>
      <c r="I23" s="10">
        <f t="shared" si="2"/>
        <v>14494800000</v>
      </c>
      <c r="J23" s="8"/>
      <c r="K23" s="26"/>
      <c r="L23" s="26"/>
      <c r="M23" s="26"/>
      <c r="N23" s="26"/>
      <c r="O23" s="26"/>
    </row>
    <row r="24" spans="1:15" s="11" customFormat="1" ht="102" x14ac:dyDescent="0.2">
      <c r="A24" s="8">
        <v>16</v>
      </c>
      <c r="B24" s="9" t="s">
        <v>41</v>
      </c>
      <c r="C24" s="4">
        <v>192.09</v>
      </c>
      <c r="D24" s="10">
        <v>368900000</v>
      </c>
      <c r="E24" s="4">
        <v>1477.58</v>
      </c>
      <c r="F24" s="9" t="s">
        <v>9</v>
      </c>
      <c r="G24" s="9" t="s">
        <v>855</v>
      </c>
      <c r="H24" s="8">
        <v>1</v>
      </c>
      <c r="I24" s="10">
        <f t="shared" si="2"/>
        <v>70862001000</v>
      </c>
      <c r="J24" s="8"/>
      <c r="K24" s="26"/>
      <c r="L24" s="26"/>
      <c r="M24" s="26"/>
      <c r="N24" s="26"/>
      <c r="O24" s="26"/>
    </row>
    <row r="25" spans="1:15" s="11" customFormat="1" ht="306" x14ac:dyDescent="0.2">
      <c r="A25" s="8"/>
      <c r="B25" s="9" t="s">
        <v>42</v>
      </c>
      <c r="C25" s="4"/>
      <c r="D25" s="10"/>
      <c r="E25" s="4"/>
      <c r="F25" s="9"/>
      <c r="G25" s="9" t="s">
        <v>823</v>
      </c>
      <c r="H25" s="8">
        <v>1</v>
      </c>
      <c r="I25" s="10"/>
      <c r="J25" s="8"/>
      <c r="K25" s="26"/>
      <c r="L25" s="26"/>
      <c r="M25" s="26"/>
      <c r="N25" s="26"/>
      <c r="O25" s="26"/>
    </row>
    <row r="26" spans="1:15" s="11" customFormat="1" ht="132" customHeight="1" x14ac:dyDescent="0.2">
      <c r="A26" s="8">
        <v>17</v>
      </c>
      <c r="B26" s="9" t="s">
        <v>43</v>
      </c>
      <c r="C26" s="4">
        <v>1441</v>
      </c>
      <c r="D26" s="10">
        <v>368900000</v>
      </c>
      <c r="E26" s="4">
        <v>2073</v>
      </c>
      <c r="F26" s="9" t="s">
        <v>9</v>
      </c>
      <c r="G26" s="9" t="s">
        <v>44</v>
      </c>
      <c r="H26" s="8">
        <v>1</v>
      </c>
      <c r="I26" s="10">
        <f t="shared" si="2"/>
        <v>531584900000</v>
      </c>
      <c r="J26" s="8"/>
      <c r="K26" s="26"/>
      <c r="L26" s="26"/>
      <c r="M26" s="26"/>
      <c r="N26" s="26"/>
      <c r="O26" s="26"/>
    </row>
    <row r="27" spans="1:15" s="11" customFormat="1" ht="46.5" customHeight="1" x14ac:dyDescent="0.2">
      <c r="A27" s="8">
        <v>18</v>
      </c>
      <c r="B27" s="9" t="s">
        <v>45</v>
      </c>
      <c r="C27" s="4">
        <v>35.6</v>
      </c>
      <c r="D27" s="10">
        <v>368900000</v>
      </c>
      <c r="E27" s="4">
        <v>213.2</v>
      </c>
      <c r="F27" s="9" t="s">
        <v>9</v>
      </c>
      <c r="G27" s="9" t="s">
        <v>46</v>
      </c>
      <c r="H27" s="8">
        <v>1</v>
      </c>
      <c r="I27" s="10">
        <f t="shared" si="2"/>
        <v>13132840000</v>
      </c>
      <c r="J27" s="8"/>
      <c r="K27" s="26"/>
      <c r="L27" s="26"/>
      <c r="M27" s="26"/>
      <c r="N27" s="26"/>
      <c r="O27" s="26"/>
    </row>
    <row r="28" spans="1:15" s="11" customFormat="1" ht="50.25" customHeight="1" x14ac:dyDescent="0.2">
      <c r="A28" s="8">
        <v>19</v>
      </c>
      <c r="B28" s="9" t="s">
        <v>47</v>
      </c>
      <c r="C28" s="4">
        <v>550</v>
      </c>
      <c r="D28" s="10">
        <v>323200000</v>
      </c>
      <c r="E28" s="4">
        <v>593.84</v>
      </c>
      <c r="F28" s="9" t="s">
        <v>9</v>
      </c>
      <c r="G28" s="9" t="s">
        <v>48</v>
      </c>
      <c r="H28" s="8">
        <v>1</v>
      </c>
      <c r="I28" s="10">
        <f t="shared" si="2"/>
        <v>177760000000</v>
      </c>
      <c r="J28" s="8"/>
      <c r="K28" s="26"/>
      <c r="L28" s="26"/>
      <c r="M28" s="26"/>
      <c r="N28" s="26"/>
      <c r="O28" s="26"/>
    </row>
    <row r="29" spans="1:15" s="11" customFormat="1" ht="78.75" customHeight="1" x14ac:dyDescent="0.2">
      <c r="A29" s="8">
        <v>20</v>
      </c>
      <c r="B29" s="9" t="s">
        <v>49</v>
      </c>
      <c r="C29" s="4">
        <v>53.2</v>
      </c>
      <c r="D29" s="10">
        <v>409900000</v>
      </c>
      <c r="E29" s="4">
        <v>155.38</v>
      </c>
      <c r="F29" s="9" t="s">
        <v>9</v>
      </c>
      <c r="G29" s="9" t="s">
        <v>856</v>
      </c>
      <c r="H29" s="8">
        <v>1</v>
      </c>
      <c r="I29" s="10">
        <f t="shared" si="2"/>
        <v>21806680000</v>
      </c>
      <c r="J29" s="8"/>
      <c r="K29" s="26"/>
      <c r="L29" s="26"/>
      <c r="M29" s="26"/>
      <c r="N29" s="26"/>
      <c r="O29" s="26"/>
    </row>
    <row r="30" spans="1:15" s="11" customFormat="1" ht="65.25" customHeight="1" x14ac:dyDescent="0.2">
      <c r="A30" s="8">
        <v>21</v>
      </c>
      <c r="B30" s="9" t="s">
        <v>50</v>
      </c>
      <c r="C30" s="4">
        <v>321.87</v>
      </c>
      <c r="D30" s="10">
        <v>340000000</v>
      </c>
      <c r="E30" s="4">
        <v>1630.11</v>
      </c>
      <c r="F30" s="9" t="s">
        <v>9</v>
      </c>
      <c r="G30" s="9" t="s">
        <v>51</v>
      </c>
      <c r="H30" s="8">
        <v>1</v>
      </c>
      <c r="I30" s="10">
        <f t="shared" si="2"/>
        <v>109435800000</v>
      </c>
      <c r="J30" s="8"/>
      <c r="K30" s="26"/>
      <c r="L30" s="26"/>
      <c r="M30" s="26"/>
      <c r="N30" s="26"/>
      <c r="O30" s="26"/>
    </row>
    <row r="31" spans="1:15" s="11" customFormat="1" ht="255" x14ac:dyDescent="0.2">
      <c r="A31" s="8"/>
      <c r="B31" s="9" t="s">
        <v>52</v>
      </c>
      <c r="C31" s="4"/>
      <c r="D31" s="10"/>
      <c r="E31" s="4"/>
      <c r="F31" s="29"/>
      <c r="G31" s="9" t="s">
        <v>53</v>
      </c>
      <c r="H31" s="8">
        <v>1</v>
      </c>
      <c r="I31" s="10"/>
      <c r="J31" s="29"/>
    </row>
    <row r="32" spans="1:15" s="11" customFormat="1" ht="90" customHeight="1" x14ac:dyDescent="0.2">
      <c r="A32" s="8">
        <v>22</v>
      </c>
      <c r="B32" s="9" t="s">
        <v>54</v>
      </c>
      <c r="C32" s="4">
        <v>82.89</v>
      </c>
      <c r="D32" s="10">
        <v>281000000</v>
      </c>
      <c r="E32" s="4">
        <v>408.45</v>
      </c>
      <c r="F32" s="9" t="s">
        <v>9</v>
      </c>
      <c r="G32" s="9" t="s">
        <v>55</v>
      </c>
      <c r="H32" s="8">
        <v>1</v>
      </c>
      <c r="I32" s="10">
        <f t="shared" si="2"/>
        <v>23292090000</v>
      </c>
      <c r="J32" s="8"/>
      <c r="K32" s="26"/>
      <c r="L32" s="26"/>
      <c r="M32" s="26"/>
      <c r="N32" s="26"/>
      <c r="O32" s="26"/>
    </row>
    <row r="33" spans="1:15" s="11" customFormat="1" ht="98.25" customHeight="1" x14ac:dyDescent="0.2">
      <c r="A33" s="8">
        <v>23</v>
      </c>
      <c r="B33" s="9" t="s">
        <v>56</v>
      </c>
      <c r="C33" s="4">
        <v>134</v>
      </c>
      <c r="D33" s="10">
        <v>375200000</v>
      </c>
      <c r="E33" s="4">
        <v>123.43</v>
      </c>
      <c r="F33" s="9" t="s">
        <v>9</v>
      </c>
      <c r="G33" s="9" t="s">
        <v>57</v>
      </c>
      <c r="H33" s="8">
        <v>1</v>
      </c>
      <c r="I33" s="10">
        <f t="shared" si="2"/>
        <v>50276800000</v>
      </c>
      <c r="J33" s="8"/>
      <c r="K33" s="26"/>
      <c r="L33" s="26"/>
      <c r="M33" s="26"/>
      <c r="N33" s="26"/>
      <c r="O33" s="26"/>
    </row>
    <row r="34" spans="1:15" s="11" customFormat="1" ht="114.75" x14ac:dyDescent="0.2">
      <c r="A34" s="8">
        <v>24</v>
      </c>
      <c r="B34" s="9" t="s">
        <v>58</v>
      </c>
      <c r="C34" s="4">
        <v>2217</v>
      </c>
      <c r="D34" s="10">
        <v>307400000</v>
      </c>
      <c r="E34" s="4">
        <v>2094.3000000000002</v>
      </c>
      <c r="F34" s="9" t="s">
        <v>9</v>
      </c>
      <c r="G34" s="9" t="s">
        <v>59</v>
      </c>
      <c r="H34" s="8">
        <v>1</v>
      </c>
      <c r="I34" s="10">
        <f t="shared" si="2"/>
        <v>681505800000</v>
      </c>
      <c r="J34" s="8"/>
      <c r="K34" s="26"/>
      <c r="L34" s="26"/>
      <c r="M34" s="26"/>
      <c r="N34" s="26"/>
      <c r="O34" s="26"/>
    </row>
    <row r="35" spans="1:15" s="11" customFormat="1" ht="72" customHeight="1" x14ac:dyDescent="0.2">
      <c r="A35" s="8">
        <v>25</v>
      </c>
      <c r="B35" s="9" t="s">
        <v>60</v>
      </c>
      <c r="C35" s="4">
        <v>83</v>
      </c>
      <c r="D35" s="10">
        <v>687200000</v>
      </c>
      <c r="E35" s="4">
        <v>378.65</v>
      </c>
      <c r="F35" s="9" t="s">
        <v>9</v>
      </c>
      <c r="G35" s="9" t="s">
        <v>61</v>
      </c>
      <c r="H35" s="8">
        <v>1</v>
      </c>
      <c r="I35" s="10">
        <f t="shared" si="2"/>
        <v>57037600000</v>
      </c>
      <c r="J35" s="8"/>
      <c r="K35" s="26"/>
      <c r="L35" s="26"/>
      <c r="M35" s="26"/>
      <c r="N35" s="26"/>
      <c r="O35" s="26"/>
    </row>
    <row r="36" spans="1:15" s="11" customFormat="1" ht="120.75" customHeight="1" x14ac:dyDescent="0.2">
      <c r="A36" s="8">
        <v>26</v>
      </c>
      <c r="B36" s="9" t="s">
        <v>62</v>
      </c>
      <c r="C36" s="4">
        <v>318.33999999999997</v>
      </c>
      <c r="D36" s="10">
        <v>687200000</v>
      </c>
      <c r="E36" s="4">
        <v>1242</v>
      </c>
      <c r="F36" s="9" t="s">
        <v>9</v>
      </c>
      <c r="G36" s="9" t="s">
        <v>63</v>
      </c>
      <c r="H36" s="8">
        <v>1</v>
      </c>
      <c r="I36" s="10">
        <f t="shared" si="2"/>
        <v>218763247999.99997</v>
      </c>
      <c r="J36" s="8"/>
      <c r="K36" s="26"/>
      <c r="L36" s="26"/>
      <c r="M36" s="26"/>
      <c r="N36" s="26"/>
      <c r="O36" s="26"/>
    </row>
    <row r="37" spans="1:15" s="11" customFormat="1" ht="127.5" x14ac:dyDescent="0.2">
      <c r="A37" s="8">
        <v>27</v>
      </c>
      <c r="B37" s="9" t="s">
        <v>64</v>
      </c>
      <c r="C37" s="4">
        <v>195.64</v>
      </c>
      <c r="D37" s="10">
        <v>687200000</v>
      </c>
      <c r="E37" s="4">
        <v>1267.94</v>
      </c>
      <c r="F37" s="9" t="s">
        <v>9</v>
      </c>
      <c r="G37" s="9" t="s">
        <v>65</v>
      </c>
      <c r="H37" s="8">
        <v>1</v>
      </c>
      <c r="I37" s="10">
        <f t="shared" si="2"/>
        <v>134443807999.99998</v>
      </c>
      <c r="J37" s="8"/>
      <c r="K37" s="26"/>
      <c r="L37" s="26"/>
      <c r="M37" s="26"/>
      <c r="N37" s="26"/>
      <c r="O37" s="26"/>
    </row>
    <row r="38" spans="1:15" s="11" customFormat="1" ht="126" customHeight="1" x14ac:dyDescent="0.2">
      <c r="A38" s="8">
        <v>28</v>
      </c>
      <c r="B38" s="9" t="s">
        <v>66</v>
      </c>
      <c r="C38" s="4">
        <v>182.17</v>
      </c>
      <c r="D38" s="10">
        <v>687200000</v>
      </c>
      <c r="E38" s="4">
        <v>758.7</v>
      </c>
      <c r="F38" s="9" t="s">
        <v>17</v>
      </c>
      <c r="G38" s="9" t="s">
        <v>67</v>
      </c>
      <c r="H38" s="8">
        <v>1</v>
      </c>
      <c r="I38" s="10">
        <f t="shared" si="2"/>
        <v>125187223999.99998</v>
      </c>
      <c r="J38" s="8"/>
      <c r="K38" s="26"/>
      <c r="L38" s="26"/>
      <c r="M38" s="26"/>
      <c r="N38" s="26"/>
      <c r="O38" s="26"/>
    </row>
    <row r="39" spans="1:15" s="11" customFormat="1" ht="81" customHeight="1" x14ac:dyDescent="0.2">
      <c r="A39" s="8">
        <v>29</v>
      </c>
      <c r="B39" s="9" t="s">
        <v>68</v>
      </c>
      <c r="C39" s="4">
        <v>66.62</v>
      </c>
      <c r="D39" s="10">
        <v>294100000</v>
      </c>
      <c r="E39" s="4">
        <v>392.71</v>
      </c>
      <c r="F39" s="9" t="s">
        <v>9</v>
      </c>
      <c r="G39" s="9" t="s">
        <v>69</v>
      </c>
      <c r="H39" s="8">
        <v>1</v>
      </c>
      <c r="I39" s="10">
        <f t="shared" si="2"/>
        <v>19592942000</v>
      </c>
      <c r="J39" s="8"/>
      <c r="K39" s="26"/>
      <c r="L39" s="26"/>
      <c r="M39" s="26"/>
      <c r="N39" s="26"/>
      <c r="O39" s="26"/>
    </row>
    <row r="40" spans="1:15" s="11" customFormat="1" ht="60.75" customHeight="1" x14ac:dyDescent="0.2">
      <c r="A40" s="8">
        <v>30</v>
      </c>
      <c r="B40" s="9" t="s">
        <v>70</v>
      </c>
      <c r="C40" s="4">
        <v>315.5</v>
      </c>
      <c r="D40" s="10">
        <v>181300000</v>
      </c>
      <c r="E40" s="4">
        <v>215.94</v>
      </c>
      <c r="F40" s="9" t="s">
        <v>9</v>
      </c>
      <c r="G40" s="9" t="s">
        <v>71</v>
      </c>
      <c r="H40" s="8">
        <v>1</v>
      </c>
      <c r="I40" s="10">
        <f t="shared" si="2"/>
        <v>57200150000</v>
      </c>
      <c r="J40" s="8"/>
      <c r="K40" s="26"/>
      <c r="L40" s="26"/>
      <c r="M40" s="26"/>
      <c r="N40" s="26"/>
      <c r="O40" s="26"/>
    </row>
    <row r="41" spans="1:15" s="11" customFormat="1" ht="99.75" customHeight="1" x14ac:dyDescent="0.2">
      <c r="A41" s="8">
        <v>31</v>
      </c>
      <c r="B41" s="9" t="s">
        <v>72</v>
      </c>
      <c r="C41" s="4">
        <v>141</v>
      </c>
      <c r="D41" s="10">
        <v>354000000</v>
      </c>
      <c r="E41" s="4">
        <v>574.6</v>
      </c>
      <c r="F41" s="9" t="s">
        <v>9</v>
      </c>
      <c r="G41" s="9" t="s">
        <v>73</v>
      </c>
      <c r="H41" s="8">
        <v>1</v>
      </c>
      <c r="I41" s="10">
        <f t="shared" si="2"/>
        <v>49914000000</v>
      </c>
      <c r="J41" s="8"/>
      <c r="K41" s="26"/>
      <c r="L41" s="26"/>
      <c r="M41" s="26"/>
      <c r="N41" s="26"/>
      <c r="O41" s="26"/>
    </row>
    <row r="42" spans="1:15" s="11" customFormat="1" ht="64.5" customHeight="1" x14ac:dyDescent="0.2">
      <c r="A42" s="8">
        <v>32</v>
      </c>
      <c r="B42" s="9" t="s">
        <v>74</v>
      </c>
      <c r="C42" s="4">
        <v>844</v>
      </c>
      <c r="D42" s="10">
        <v>198100000</v>
      </c>
      <c r="E42" s="4">
        <v>868.54</v>
      </c>
      <c r="F42" s="9" t="s">
        <v>9</v>
      </c>
      <c r="G42" s="9" t="s">
        <v>75</v>
      </c>
      <c r="H42" s="8">
        <v>1</v>
      </c>
      <c r="I42" s="10">
        <f t="shared" si="2"/>
        <v>167196400000</v>
      </c>
      <c r="J42" s="8"/>
      <c r="K42" s="26"/>
      <c r="L42" s="26"/>
      <c r="M42" s="26"/>
      <c r="N42" s="26"/>
      <c r="O42" s="26"/>
    </row>
    <row r="43" spans="1:15" s="11" customFormat="1" ht="87.75" customHeight="1" x14ac:dyDescent="0.2">
      <c r="A43" s="8">
        <v>33</v>
      </c>
      <c r="B43" s="9" t="s">
        <v>76</v>
      </c>
      <c r="C43" s="4">
        <v>101.2</v>
      </c>
      <c r="D43" s="10">
        <v>175700000</v>
      </c>
      <c r="E43" s="4">
        <v>205.16</v>
      </c>
      <c r="F43" s="9" t="s">
        <v>9</v>
      </c>
      <c r="G43" s="9" t="s">
        <v>77</v>
      </c>
      <c r="H43" s="8">
        <v>1</v>
      </c>
      <c r="I43" s="10">
        <f t="shared" si="2"/>
        <v>17780840000</v>
      </c>
      <c r="J43" s="8"/>
      <c r="K43" s="26"/>
      <c r="L43" s="26"/>
      <c r="M43" s="26"/>
      <c r="N43" s="26"/>
      <c r="O43" s="26"/>
    </row>
    <row r="44" spans="1:15" s="11" customFormat="1" ht="178.5" x14ac:dyDescent="0.2">
      <c r="A44" s="8">
        <v>34</v>
      </c>
      <c r="B44" s="9" t="s">
        <v>78</v>
      </c>
      <c r="C44" s="4">
        <v>644.5</v>
      </c>
      <c r="D44" s="10">
        <v>175700000</v>
      </c>
      <c r="E44" s="4">
        <v>2850.01</v>
      </c>
      <c r="F44" s="9" t="s">
        <v>9</v>
      </c>
      <c r="G44" s="9" t="s">
        <v>79</v>
      </c>
      <c r="H44" s="8">
        <v>1</v>
      </c>
      <c r="I44" s="10">
        <f t="shared" si="2"/>
        <v>113238650000</v>
      </c>
      <c r="J44" s="8"/>
      <c r="K44" s="26"/>
      <c r="L44" s="26"/>
      <c r="M44" s="26"/>
      <c r="N44" s="26"/>
      <c r="O44" s="26"/>
    </row>
    <row r="45" spans="1:15" s="11" customFormat="1" ht="102" x14ac:dyDescent="0.2">
      <c r="A45" s="8">
        <v>35</v>
      </c>
      <c r="B45" s="9" t="s">
        <v>80</v>
      </c>
      <c r="C45" s="4">
        <v>14</v>
      </c>
      <c r="D45" s="10">
        <v>202200000</v>
      </c>
      <c r="E45" s="4">
        <v>436.02</v>
      </c>
      <c r="F45" s="9" t="s">
        <v>9</v>
      </c>
      <c r="G45" s="9" t="s">
        <v>81</v>
      </c>
      <c r="H45" s="8">
        <v>1</v>
      </c>
      <c r="I45" s="10">
        <f t="shared" si="2"/>
        <v>2830800000</v>
      </c>
      <c r="J45" s="8"/>
      <c r="K45" s="26"/>
      <c r="L45" s="26"/>
      <c r="M45" s="26"/>
      <c r="N45" s="26"/>
      <c r="O45" s="26"/>
    </row>
    <row r="46" spans="1:15" s="11" customFormat="1" ht="51" x14ac:dyDescent="0.2">
      <c r="A46" s="8">
        <v>36</v>
      </c>
      <c r="B46" s="9" t="s">
        <v>82</v>
      </c>
      <c r="C46" s="4">
        <v>176</v>
      </c>
      <c r="D46" s="10">
        <v>202200000</v>
      </c>
      <c r="E46" s="4">
        <v>96.48</v>
      </c>
      <c r="F46" s="9" t="s">
        <v>9</v>
      </c>
      <c r="G46" s="9" t="s">
        <v>83</v>
      </c>
      <c r="H46" s="8">
        <v>1</v>
      </c>
      <c r="I46" s="10">
        <f t="shared" si="2"/>
        <v>35587200000</v>
      </c>
      <c r="J46" s="8"/>
      <c r="K46" s="26"/>
      <c r="L46" s="26"/>
      <c r="M46" s="26"/>
      <c r="N46" s="26"/>
      <c r="O46" s="26"/>
    </row>
    <row r="47" spans="1:15" s="11" customFormat="1" ht="86.25" customHeight="1" x14ac:dyDescent="0.2">
      <c r="A47" s="8">
        <v>37</v>
      </c>
      <c r="B47" s="9" t="s">
        <v>84</v>
      </c>
      <c r="C47" s="4">
        <v>298</v>
      </c>
      <c r="D47" s="10">
        <v>197000000</v>
      </c>
      <c r="E47" s="4">
        <v>672.38</v>
      </c>
      <c r="F47" s="9" t="s">
        <v>9</v>
      </c>
      <c r="G47" s="9" t="s">
        <v>85</v>
      </c>
      <c r="H47" s="8">
        <v>1</v>
      </c>
      <c r="I47" s="10">
        <f t="shared" si="2"/>
        <v>58706000000</v>
      </c>
      <c r="J47" s="8"/>
      <c r="K47" s="26"/>
      <c r="L47" s="26"/>
      <c r="M47" s="26"/>
      <c r="N47" s="26"/>
      <c r="O47" s="26"/>
    </row>
    <row r="48" spans="1:15" s="11" customFormat="1" ht="94.5" customHeight="1" x14ac:dyDescent="0.2">
      <c r="A48" s="8">
        <v>38</v>
      </c>
      <c r="B48" s="9" t="s">
        <v>86</v>
      </c>
      <c r="C48" s="4">
        <v>317</v>
      </c>
      <c r="D48" s="10">
        <v>202200000</v>
      </c>
      <c r="E48" s="4">
        <v>1910.83</v>
      </c>
      <c r="F48" s="9" t="s">
        <v>9</v>
      </c>
      <c r="G48" s="9" t="s">
        <v>87</v>
      </c>
      <c r="H48" s="8">
        <v>1</v>
      </c>
      <c r="I48" s="10">
        <f t="shared" si="2"/>
        <v>64097400000</v>
      </c>
      <c r="J48" s="8"/>
      <c r="K48" s="26"/>
      <c r="L48" s="26"/>
      <c r="M48" s="26"/>
      <c r="N48" s="26"/>
      <c r="O48" s="26"/>
    </row>
    <row r="49" spans="1:15" s="11" customFormat="1" ht="344.25" x14ac:dyDescent="0.2">
      <c r="A49" s="8"/>
      <c r="B49" s="9" t="s">
        <v>88</v>
      </c>
      <c r="C49" s="4"/>
      <c r="D49" s="10"/>
      <c r="E49" s="4"/>
      <c r="F49" s="29"/>
      <c r="G49" s="9" t="s">
        <v>825</v>
      </c>
      <c r="H49" s="8">
        <v>1</v>
      </c>
      <c r="I49" s="10"/>
      <c r="J49" s="29"/>
    </row>
    <row r="50" spans="1:15" s="11" customFormat="1" ht="38.25" x14ac:dyDescent="0.2">
      <c r="A50" s="8">
        <v>39</v>
      </c>
      <c r="B50" s="9" t="s">
        <v>89</v>
      </c>
      <c r="C50" s="4">
        <v>267</v>
      </c>
      <c r="D50" s="10">
        <v>215000000</v>
      </c>
      <c r="E50" s="4">
        <v>271.3</v>
      </c>
      <c r="F50" s="9" t="s">
        <v>9</v>
      </c>
      <c r="G50" s="9" t="s">
        <v>90</v>
      </c>
      <c r="H50" s="8">
        <v>1</v>
      </c>
      <c r="I50" s="10">
        <f t="shared" si="2"/>
        <v>57405000000</v>
      </c>
      <c r="J50" s="8"/>
      <c r="K50" s="26"/>
      <c r="L50" s="26"/>
      <c r="M50" s="26"/>
      <c r="N50" s="26"/>
      <c r="O50" s="26"/>
    </row>
    <row r="51" spans="1:15" s="11" customFormat="1" ht="79.5" customHeight="1" x14ac:dyDescent="0.2">
      <c r="A51" s="8">
        <v>40</v>
      </c>
      <c r="B51" s="9" t="s">
        <v>91</v>
      </c>
      <c r="C51" s="4">
        <v>744</v>
      </c>
      <c r="D51" s="10">
        <v>215000000</v>
      </c>
      <c r="E51" s="4">
        <v>5415</v>
      </c>
      <c r="F51" s="9" t="s">
        <v>9</v>
      </c>
      <c r="G51" s="9" t="s">
        <v>92</v>
      </c>
      <c r="H51" s="8">
        <v>1</v>
      </c>
      <c r="I51" s="10">
        <f t="shared" si="2"/>
        <v>159960000000</v>
      </c>
      <c r="J51" s="8"/>
      <c r="K51" s="26"/>
      <c r="L51" s="26"/>
      <c r="M51" s="26"/>
      <c r="N51" s="26"/>
      <c r="O51" s="26"/>
    </row>
    <row r="52" spans="1:15" s="11" customFormat="1" ht="54.75" customHeight="1" x14ac:dyDescent="0.2">
      <c r="A52" s="8">
        <v>41</v>
      </c>
      <c r="B52" s="9" t="s">
        <v>93</v>
      </c>
      <c r="C52" s="4">
        <v>252</v>
      </c>
      <c r="D52" s="10">
        <v>183900000</v>
      </c>
      <c r="E52" s="4">
        <v>242.42</v>
      </c>
      <c r="F52" s="9" t="s">
        <v>9</v>
      </c>
      <c r="G52" s="9" t="s">
        <v>94</v>
      </c>
      <c r="H52" s="8">
        <v>0.32</v>
      </c>
      <c r="I52" s="10">
        <f t="shared" si="2"/>
        <v>14829696000</v>
      </c>
      <c r="J52" s="8"/>
      <c r="K52" s="26"/>
      <c r="L52" s="26"/>
      <c r="M52" s="26"/>
      <c r="N52" s="26"/>
      <c r="O52" s="26"/>
    </row>
    <row r="53" spans="1:15" s="11" customFormat="1" ht="153" x14ac:dyDescent="0.2">
      <c r="A53" s="8">
        <v>42</v>
      </c>
      <c r="B53" s="9" t="s">
        <v>95</v>
      </c>
      <c r="C53" s="4">
        <v>1038</v>
      </c>
      <c r="D53" s="10">
        <v>262100000</v>
      </c>
      <c r="E53" s="4">
        <v>588.64</v>
      </c>
      <c r="F53" s="9" t="s">
        <v>9</v>
      </c>
      <c r="G53" s="9" t="s">
        <v>96</v>
      </c>
      <c r="H53" s="8">
        <v>1</v>
      </c>
      <c r="I53" s="10">
        <f t="shared" si="2"/>
        <v>272059800000</v>
      </c>
      <c r="J53" s="8"/>
      <c r="K53" s="26"/>
      <c r="L53" s="26"/>
      <c r="M53" s="26"/>
      <c r="N53" s="26"/>
      <c r="O53" s="26"/>
    </row>
    <row r="54" spans="1:15" s="11" customFormat="1" ht="99" customHeight="1" x14ac:dyDescent="0.2">
      <c r="A54" s="8">
        <v>43</v>
      </c>
      <c r="B54" s="9" t="s">
        <v>97</v>
      </c>
      <c r="C54" s="4">
        <v>114</v>
      </c>
      <c r="D54" s="10">
        <v>305200000</v>
      </c>
      <c r="E54" s="4">
        <v>222.37</v>
      </c>
      <c r="F54" s="9" t="s">
        <v>9</v>
      </c>
      <c r="G54" s="9" t="s">
        <v>98</v>
      </c>
      <c r="H54" s="8">
        <v>0.5</v>
      </c>
      <c r="I54" s="10">
        <f t="shared" si="2"/>
        <v>17396400000</v>
      </c>
      <c r="J54" s="8"/>
      <c r="K54" s="26"/>
      <c r="L54" s="26"/>
      <c r="M54" s="26"/>
      <c r="N54" s="26"/>
      <c r="O54" s="26"/>
    </row>
    <row r="55" spans="1:15" s="11" customFormat="1" ht="89.25" customHeight="1" x14ac:dyDescent="0.2">
      <c r="A55" s="8">
        <v>44</v>
      </c>
      <c r="B55" s="9" t="s">
        <v>99</v>
      </c>
      <c r="C55" s="4">
        <v>1171</v>
      </c>
      <c r="D55" s="10">
        <v>218700000</v>
      </c>
      <c r="E55" s="4">
        <v>334.81</v>
      </c>
      <c r="F55" s="9" t="s">
        <v>9</v>
      </c>
      <c r="G55" s="9" t="s">
        <v>100</v>
      </c>
      <c r="H55" s="8">
        <v>1</v>
      </c>
      <c r="I55" s="10">
        <f t="shared" si="2"/>
        <v>256097700000</v>
      </c>
      <c r="J55" s="8"/>
      <c r="K55" s="26"/>
      <c r="L55" s="26"/>
      <c r="M55" s="26"/>
      <c r="N55" s="26"/>
      <c r="O55" s="26"/>
    </row>
    <row r="56" spans="1:15" s="11" customFormat="1" ht="65.25" customHeight="1" x14ac:dyDescent="0.2">
      <c r="A56" s="8">
        <v>45</v>
      </c>
      <c r="B56" s="9" t="s">
        <v>101</v>
      </c>
      <c r="C56" s="4">
        <v>36.6</v>
      </c>
      <c r="D56" s="10">
        <v>247100000</v>
      </c>
      <c r="E56" s="4">
        <v>67.38</v>
      </c>
      <c r="F56" s="9" t="s">
        <v>9</v>
      </c>
      <c r="G56" s="9" t="s">
        <v>102</v>
      </c>
      <c r="H56" s="8">
        <v>1</v>
      </c>
      <c r="I56" s="10">
        <f t="shared" si="2"/>
        <v>9043860000</v>
      </c>
      <c r="J56" s="8"/>
      <c r="K56" s="26"/>
      <c r="L56" s="26"/>
      <c r="M56" s="26"/>
      <c r="N56" s="26"/>
      <c r="O56" s="26"/>
    </row>
    <row r="57" spans="1:15" s="11" customFormat="1" ht="81.75" customHeight="1" x14ac:dyDescent="0.2">
      <c r="A57" s="8">
        <v>46</v>
      </c>
      <c r="B57" s="9" t="s">
        <v>103</v>
      </c>
      <c r="C57" s="4">
        <v>607</v>
      </c>
      <c r="D57" s="10">
        <v>323200000</v>
      </c>
      <c r="E57" s="4">
        <v>607.1</v>
      </c>
      <c r="F57" s="9" t="s">
        <v>9</v>
      </c>
      <c r="G57" s="9" t="s">
        <v>827</v>
      </c>
      <c r="H57" s="8">
        <v>1</v>
      </c>
      <c r="I57" s="10">
        <v>62778368000</v>
      </c>
      <c r="J57" s="8"/>
      <c r="K57" s="26"/>
      <c r="L57" s="26"/>
      <c r="M57" s="26"/>
      <c r="N57" s="26"/>
      <c r="O57" s="26"/>
    </row>
    <row r="58" spans="1:15" s="11" customFormat="1" ht="82.5" customHeight="1" x14ac:dyDescent="0.2">
      <c r="A58" s="8">
        <v>47</v>
      </c>
      <c r="B58" s="9" t="s">
        <v>104</v>
      </c>
      <c r="C58" s="4">
        <v>354</v>
      </c>
      <c r="D58" s="10">
        <v>323200000</v>
      </c>
      <c r="E58" s="4">
        <v>323.76</v>
      </c>
      <c r="F58" s="9" t="s">
        <v>9</v>
      </c>
      <c r="G58" s="9" t="s">
        <v>105</v>
      </c>
      <c r="H58" s="8">
        <v>0.5</v>
      </c>
      <c r="I58" s="10">
        <f t="shared" si="2"/>
        <v>57206400000</v>
      </c>
      <c r="J58" s="8"/>
      <c r="K58" s="26"/>
      <c r="L58" s="26"/>
      <c r="M58" s="26"/>
      <c r="N58" s="26"/>
      <c r="O58" s="26"/>
    </row>
    <row r="59" spans="1:15" s="11" customFormat="1" ht="255" x14ac:dyDescent="0.2">
      <c r="A59" s="8">
        <v>48</v>
      </c>
      <c r="B59" s="9" t="s">
        <v>106</v>
      </c>
      <c r="C59" s="4">
        <v>4017.88</v>
      </c>
      <c r="D59" s="10">
        <v>226800000</v>
      </c>
      <c r="E59" s="4">
        <v>3337.32</v>
      </c>
      <c r="F59" s="9" t="s">
        <v>9</v>
      </c>
      <c r="G59" s="9" t="s">
        <v>107</v>
      </c>
      <c r="H59" s="8">
        <v>1</v>
      </c>
      <c r="I59" s="10">
        <f t="shared" si="2"/>
        <v>911255184000</v>
      </c>
      <c r="J59" s="8"/>
      <c r="K59" s="26"/>
      <c r="L59" s="26"/>
      <c r="M59" s="26"/>
      <c r="N59" s="26"/>
      <c r="O59" s="26"/>
    </row>
    <row r="60" spans="1:15" s="11" customFormat="1" ht="119.25" customHeight="1" x14ac:dyDescent="0.2">
      <c r="A60" s="8">
        <v>49</v>
      </c>
      <c r="B60" s="9" t="s">
        <v>108</v>
      </c>
      <c r="C60" s="4">
        <v>411</v>
      </c>
      <c r="D60" s="10">
        <v>218700000</v>
      </c>
      <c r="E60" s="4">
        <v>363.31</v>
      </c>
      <c r="F60" s="9" t="s">
        <v>9</v>
      </c>
      <c r="G60" s="9" t="s">
        <v>109</v>
      </c>
      <c r="H60" s="8">
        <v>1</v>
      </c>
      <c r="I60" s="10">
        <f t="shared" si="2"/>
        <v>89885700000</v>
      </c>
      <c r="J60" s="8"/>
      <c r="K60" s="26"/>
      <c r="L60" s="26"/>
      <c r="M60" s="26"/>
      <c r="N60" s="26"/>
      <c r="O60" s="26"/>
    </row>
    <row r="61" spans="1:15" s="11" customFormat="1" ht="242.25" x14ac:dyDescent="0.2">
      <c r="A61" s="8">
        <v>50</v>
      </c>
      <c r="B61" s="9" t="s">
        <v>110</v>
      </c>
      <c r="C61" s="4">
        <v>1148</v>
      </c>
      <c r="D61" s="10">
        <v>305800000</v>
      </c>
      <c r="E61" s="4">
        <v>3510.73</v>
      </c>
      <c r="F61" s="9" t="s">
        <v>9</v>
      </c>
      <c r="G61" s="9" t="s">
        <v>111</v>
      </c>
      <c r="H61" s="8">
        <v>1</v>
      </c>
      <c r="I61" s="10">
        <f t="shared" si="2"/>
        <v>351058400000</v>
      </c>
      <c r="J61" s="8"/>
      <c r="K61" s="26"/>
      <c r="L61" s="26"/>
      <c r="M61" s="26"/>
      <c r="N61" s="26"/>
      <c r="O61" s="26"/>
    </row>
    <row r="62" spans="1:15" s="11" customFormat="1" ht="89.25" x14ac:dyDescent="0.2">
      <c r="A62" s="8">
        <v>51</v>
      </c>
      <c r="B62" s="9" t="s">
        <v>112</v>
      </c>
      <c r="C62" s="4">
        <v>255</v>
      </c>
      <c r="D62" s="10">
        <v>305800000</v>
      </c>
      <c r="E62" s="4">
        <v>469.63</v>
      </c>
      <c r="F62" s="9" t="s">
        <v>9</v>
      </c>
      <c r="G62" s="9" t="s">
        <v>113</v>
      </c>
      <c r="H62" s="8">
        <v>1</v>
      </c>
      <c r="I62" s="10">
        <f t="shared" si="2"/>
        <v>77979000000</v>
      </c>
      <c r="J62" s="8"/>
      <c r="K62" s="26"/>
      <c r="L62" s="26"/>
      <c r="M62" s="26"/>
      <c r="N62" s="26"/>
      <c r="O62" s="26"/>
    </row>
    <row r="63" spans="1:15" s="11" customFormat="1" ht="81.75" customHeight="1" x14ac:dyDescent="0.2">
      <c r="A63" s="8">
        <v>52</v>
      </c>
      <c r="B63" s="9" t="s">
        <v>114</v>
      </c>
      <c r="C63" s="4">
        <v>555</v>
      </c>
      <c r="D63" s="10">
        <v>234900000</v>
      </c>
      <c r="E63" s="4">
        <v>588.29999999999995</v>
      </c>
      <c r="F63" s="9" t="s">
        <v>9</v>
      </c>
      <c r="G63" s="9" t="s">
        <v>115</v>
      </c>
      <c r="H63" s="8">
        <v>0.5</v>
      </c>
      <c r="I63" s="10">
        <f t="shared" si="2"/>
        <v>65184750000</v>
      </c>
      <c r="J63" s="8"/>
      <c r="K63" s="26"/>
      <c r="L63" s="26"/>
      <c r="M63" s="26"/>
      <c r="N63" s="26"/>
      <c r="O63" s="26"/>
    </row>
    <row r="64" spans="1:15" s="11" customFormat="1" ht="79.5" customHeight="1" x14ac:dyDescent="0.2">
      <c r="A64" s="8">
        <v>53</v>
      </c>
      <c r="B64" s="9" t="s">
        <v>116</v>
      </c>
      <c r="C64" s="4">
        <v>275.3</v>
      </c>
      <c r="D64" s="10">
        <v>234900000</v>
      </c>
      <c r="E64" s="4">
        <v>264.87</v>
      </c>
      <c r="F64" s="9" t="s">
        <v>9</v>
      </c>
      <c r="G64" s="9" t="s">
        <v>117</v>
      </c>
      <c r="H64" s="8">
        <v>0.5</v>
      </c>
      <c r="I64" s="10">
        <f t="shared" si="2"/>
        <v>32333985000</v>
      </c>
      <c r="J64" s="8"/>
      <c r="K64" s="26"/>
      <c r="L64" s="26"/>
      <c r="M64" s="26"/>
      <c r="N64" s="26"/>
      <c r="O64" s="26"/>
    </row>
    <row r="65" spans="1:15" s="11" customFormat="1" ht="104.25" customHeight="1" x14ac:dyDescent="0.2">
      <c r="A65" s="8">
        <v>54</v>
      </c>
      <c r="B65" s="9" t="s">
        <v>118</v>
      </c>
      <c r="C65" s="4">
        <v>113</v>
      </c>
      <c r="D65" s="10">
        <v>285600000</v>
      </c>
      <c r="E65" s="4">
        <v>185.01</v>
      </c>
      <c r="F65" s="9" t="s">
        <v>9</v>
      </c>
      <c r="G65" s="9" t="s">
        <v>119</v>
      </c>
      <c r="H65" s="8">
        <v>1</v>
      </c>
      <c r="I65" s="10">
        <f t="shared" si="2"/>
        <v>32272800000</v>
      </c>
      <c r="J65" s="8"/>
      <c r="K65" s="26"/>
      <c r="L65" s="26"/>
      <c r="M65" s="26"/>
      <c r="N65" s="26"/>
      <c r="O65" s="26"/>
    </row>
    <row r="66" spans="1:15" s="11" customFormat="1" ht="38.25" x14ac:dyDescent="0.2">
      <c r="A66" s="8">
        <v>55</v>
      </c>
      <c r="B66" s="9" t="s">
        <v>120</v>
      </c>
      <c r="C66" s="4">
        <v>664</v>
      </c>
      <c r="D66" s="10">
        <v>210600000</v>
      </c>
      <c r="E66" s="4">
        <v>499.02</v>
      </c>
      <c r="F66" s="9" t="s">
        <v>9</v>
      </c>
      <c r="G66" s="9" t="s">
        <v>121</v>
      </c>
      <c r="H66" s="8">
        <v>0.5</v>
      </c>
      <c r="I66" s="10">
        <f t="shared" si="2"/>
        <v>69919200000</v>
      </c>
      <c r="J66" s="8"/>
      <c r="K66" s="26"/>
      <c r="L66" s="26"/>
      <c r="M66" s="26"/>
      <c r="N66" s="26"/>
      <c r="O66" s="26"/>
    </row>
    <row r="67" spans="1:15" s="11" customFormat="1" ht="140.25" x14ac:dyDescent="0.2">
      <c r="A67" s="8">
        <v>56</v>
      </c>
      <c r="B67" s="9" t="s">
        <v>122</v>
      </c>
      <c r="C67" s="4">
        <v>453</v>
      </c>
      <c r="D67" s="10">
        <v>210600000</v>
      </c>
      <c r="E67" s="4">
        <v>478.26</v>
      </c>
      <c r="F67" s="9" t="s">
        <v>9</v>
      </c>
      <c r="G67" s="9" t="s">
        <v>123</v>
      </c>
      <c r="H67" s="8">
        <v>1</v>
      </c>
      <c r="I67" s="10">
        <f t="shared" si="2"/>
        <v>95401800000</v>
      </c>
      <c r="J67" s="8"/>
      <c r="K67" s="26"/>
      <c r="L67" s="26"/>
      <c r="M67" s="26"/>
      <c r="N67" s="26"/>
      <c r="O67" s="26"/>
    </row>
    <row r="68" spans="1:15" s="11" customFormat="1" ht="63.75" customHeight="1" x14ac:dyDescent="0.2">
      <c r="A68" s="8">
        <v>57</v>
      </c>
      <c r="B68" s="9" t="s">
        <v>124</v>
      </c>
      <c r="C68" s="4">
        <v>524.20000000000005</v>
      </c>
      <c r="D68" s="10">
        <v>226800000</v>
      </c>
      <c r="E68" s="4">
        <v>753.56</v>
      </c>
      <c r="F68" s="9" t="s">
        <v>9</v>
      </c>
      <c r="G68" s="9" t="s">
        <v>125</v>
      </c>
      <c r="H68" s="8">
        <v>1</v>
      </c>
      <c r="I68" s="10">
        <f t="shared" si="2"/>
        <v>118888560000.00002</v>
      </c>
      <c r="J68" s="8"/>
      <c r="K68" s="26"/>
      <c r="L68" s="26"/>
      <c r="M68" s="26"/>
      <c r="N68" s="26"/>
      <c r="O68" s="26"/>
    </row>
    <row r="69" spans="1:15" s="11" customFormat="1" ht="62.25" customHeight="1" x14ac:dyDescent="0.2">
      <c r="A69" s="8">
        <v>58</v>
      </c>
      <c r="B69" s="9" t="s">
        <v>126</v>
      </c>
      <c r="C69" s="4">
        <v>280</v>
      </c>
      <c r="D69" s="10">
        <v>226800000</v>
      </c>
      <c r="E69" s="4">
        <v>187</v>
      </c>
      <c r="F69" s="9" t="s">
        <v>9</v>
      </c>
      <c r="G69" s="9" t="s">
        <v>127</v>
      </c>
      <c r="H69" s="8">
        <v>1</v>
      </c>
      <c r="I69" s="10">
        <f t="shared" si="2"/>
        <v>63504000000</v>
      </c>
      <c r="J69" s="8"/>
      <c r="K69" s="26"/>
      <c r="L69" s="26"/>
      <c r="M69" s="26"/>
      <c r="N69" s="26"/>
      <c r="O69" s="26"/>
    </row>
    <row r="70" spans="1:15" s="11" customFormat="1" ht="102.75" customHeight="1" x14ac:dyDescent="0.2">
      <c r="A70" s="8">
        <v>59</v>
      </c>
      <c r="B70" s="9" t="s">
        <v>128</v>
      </c>
      <c r="C70" s="4">
        <v>935</v>
      </c>
      <c r="D70" s="10">
        <v>276700000</v>
      </c>
      <c r="E70" s="4">
        <v>935</v>
      </c>
      <c r="F70" s="9" t="s">
        <v>129</v>
      </c>
      <c r="G70" s="9" t="s">
        <v>130</v>
      </c>
      <c r="H70" s="8">
        <v>1</v>
      </c>
      <c r="I70" s="10">
        <f t="shared" si="2"/>
        <v>258714500000</v>
      </c>
      <c r="J70" s="29"/>
    </row>
    <row r="71" spans="1:15" s="11" customFormat="1" ht="63.75" x14ac:dyDescent="0.2">
      <c r="A71" s="8">
        <v>60</v>
      </c>
      <c r="B71" s="9" t="s">
        <v>131</v>
      </c>
      <c r="C71" s="4">
        <v>136.5</v>
      </c>
      <c r="D71" s="10">
        <v>368900000</v>
      </c>
      <c r="E71" s="4">
        <v>621.4</v>
      </c>
      <c r="F71" s="9" t="s">
        <v>132</v>
      </c>
      <c r="G71" s="9" t="s">
        <v>133</v>
      </c>
      <c r="H71" s="8">
        <v>1</v>
      </c>
      <c r="I71" s="10">
        <f t="shared" si="2"/>
        <v>50354850000</v>
      </c>
      <c r="J71" s="29"/>
    </row>
    <row r="72" spans="1:15" s="11" customFormat="1" ht="72" customHeight="1" x14ac:dyDescent="0.2">
      <c r="A72" s="8">
        <v>61</v>
      </c>
      <c r="B72" s="9" t="s">
        <v>134</v>
      </c>
      <c r="C72" s="4">
        <v>830.5</v>
      </c>
      <c r="D72" s="10">
        <v>210600000</v>
      </c>
      <c r="E72" s="4">
        <v>689.53</v>
      </c>
      <c r="F72" s="9" t="s">
        <v>135</v>
      </c>
      <c r="G72" s="9" t="s">
        <v>136</v>
      </c>
      <c r="H72" s="8">
        <v>1</v>
      </c>
      <c r="I72" s="10">
        <f t="shared" si="2"/>
        <v>174903300000</v>
      </c>
      <c r="J72" s="29"/>
    </row>
    <row r="73" spans="1:15" s="11" customFormat="1" ht="58.5" customHeight="1" x14ac:dyDescent="0.2">
      <c r="A73" s="8">
        <v>62</v>
      </c>
      <c r="B73" s="9" t="s">
        <v>137</v>
      </c>
      <c r="C73" s="4">
        <v>1289</v>
      </c>
      <c r="D73" s="10">
        <v>299700000</v>
      </c>
      <c r="E73" s="4">
        <v>946.46</v>
      </c>
      <c r="F73" s="9" t="s">
        <v>135</v>
      </c>
      <c r="G73" s="9" t="s">
        <v>138</v>
      </c>
      <c r="H73" s="8">
        <v>1</v>
      </c>
      <c r="I73" s="10">
        <f t="shared" si="2"/>
        <v>386313300000</v>
      </c>
      <c r="J73" s="29"/>
    </row>
    <row r="74" spans="1:15" s="11" customFormat="1" ht="58.5" customHeight="1" x14ac:dyDescent="0.2">
      <c r="A74" s="8">
        <v>63</v>
      </c>
      <c r="B74" s="9" t="s">
        <v>139</v>
      </c>
      <c r="C74" s="4">
        <v>3717</v>
      </c>
      <c r="D74" s="10">
        <v>58300000</v>
      </c>
      <c r="E74" s="4">
        <v>1164.3499999999999</v>
      </c>
      <c r="F74" s="9" t="s">
        <v>135</v>
      </c>
      <c r="G74" s="9" t="s">
        <v>140</v>
      </c>
      <c r="H74" s="8">
        <v>1</v>
      </c>
      <c r="I74" s="10">
        <f t="shared" si="2"/>
        <v>216701100000</v>
      </c>
      <c r="J74" s="29"/>
    </row>
    <row r="75" spans="1:15" s="11" customFormat="1" ht="76.5" x14ac:dyDescent="0.2">
      <c r="A75" s="8">
        <v>64</v>
      </c>
      <c r="B75" s="9" t="s">
        <v>141</v>
      </c>
      <c r="C75" s="4">
        <v>90.3</v>
      </c>
      <c r="D75" s="10">
        <v>140800000</v>
      </c>
      <c r="E75" s="4">
        <v>283.93</v>
      </c>
      <c r="F75" s="9" t="s">
        <v>135</v>
      </c>
      <c r="G75" s="9" t="s">
        <v>142</v>
      </c>
      <c r="H75" s="8">
        <v>1</v>
      </c>
      <c r="I75" s="10">
        <f t="shared" si="2"/>
        <v>12714240000</v>
      </c>
      <c r="J75" s="29"/>
    </row>
    <row r="76" spans="1:15" s="11" customFormat="1" ht="38.25" x14ac:dyDescent="0.2">
      <c r="A76" s="8">
        <v>65</v>
      </c>
      <c r="B76" s="9" t="s">
        <v>143</v>
      </c>
      <c r="C76" s="4">
        <v>324.3</v>
      </c>
      <c r="D76" s="10">
        <v>182700000</v>
      </c>
      <c r="E76" s="4">
        <v>396.54</v>
      </c>
      <c r="F76" s="9" t="s">
        <v>135</v>
      </c>
      <c r="G76" s="9" t="s">
        <v>854</v>
      </c>
      <c r="H76" s="8">
        <v>1</v>
      </c>
      <c r="I76" s="10">
        <f t="shared" si="2"/>
        <v>59249610000</v>
      </c>
      <c r="J76" s="29"/>
    </row>
    <row r="77" spans="1:15" s="11" customFormat="1" ht="51" x14ac:dyDescent="0.2">
      <c r="A77" s="8">
        <v>66</v>
      </c>
      <c r="B77" s="9" t="s">
        <v>144</v>
      </c>
      <c r="C77" s="4">
        <v>1039.83</v>
      </c>
      <c r="D77" s="10">
        <v>112000000</v>
      </c>
      <c r="E77" s="4">
        <v>3557</v>
      </c>
      <c r="F77" s="9" t="s">
        <v>135</v>
      </c>
      <c r="G77" s="9" t="s">
        <v>145</v>
      </c>
      <c r="H77" s="8">
        <v>1</v>
      </c>
      <c r="I77" s="10">
        <f t="shared" si="2"/>
        <v>116460959999.99998</v>
      </c>
      <c r="J77" s="29"/>
    </row>
    <row r="78" spans="1:15" s="11" customFormat="1" ht="54.75" customHeight="1" x14ac:dyDescent="0.2">
      <c r="A78" s="8">
        <v>67</v>
      </c>
      <c r="B78" s="9" t="s">
        <v>146</v>
      </c>
      <c r="C78" s="4">
        <v>1591.7</v>
      </c>
      <c r="D78" s="10">
        <v>272200000</v>
      </c>
      <c r="E78" s="4">
        <v>562.83000000000004</v>
      </c>
      <c r="F78" s="9" t="s">
        <v>135</v>
      </c>
      <c r="G78" s="9" t="s">
        <v>147</v>
      </c>
      <c r="H78" s="8">
        <v>0.5</v>
      </c>
      <c r="I78" s="10">
        <f t="shared" si="2"/>
        <v>216630370000</v>
      </c>
      <c r="J78" s="29"/>
    </row>
    <row r="79" spans="1:15" s="11" customFormat="1" ht="101.25" customHeight="1" x14ac:dyDescent="0.2">
      <c r="A79" s="8">
        <v>68</v>
      </c>
      <c r="B79" s="9" t="s">
        <v>148</v>
      </c>
      <c r="C79" s="4">
        <v>270</v>
      </c>
      <c r="D79" s="10">
        <v>107400000</v>
      </c>
      <c r="E79" s="4">
        <v>187</v>
      </c>
      <c r="F79" s="9" t="s">
        <v>135</v>
      </c>
      <c r="G79" s="9" t="s">
        <v>149</v>
      </c>
      <c r="H79" s="8">
        <v>1</v>
      </c>
      <c r="I79" s="10">
        <f t="shared" si="2"/>
        <v>28998000000</v>
      </c>
      <c r="J79" s="29"/>
    </row>
    <row r="80" spans="1:15" s="11" customFormat="1" ht="114.75" x14ac:dyDescent="0.2">
      <c r="A80" s="8">
        <v>69</v>
      </c>
      <c r="B80" s="9" t="s">
        <v>150</v>
      </c>
      <c r="C80" s="4">
        <v>3196</v>
      </c>
      <c r="D80" s="10">
        <v>56700000</v>
      </c>
      <c r="E80" s="4">
        <v>549</v>
      </c>
      <c r="F80" s="9" t="s">
        <v>135</v>
      </c>
      <c r="G80" s="9" t="s">
        <v>151</v>
      </c>
      <c r="H80" s="8">
        <v>1</v>
      </c>
      <c r="I80" s="10">
        <f t="shared" si="2"/>
        <v>181213200000</v>
      </c>
      <c r="J80" s="29"/>
    </row>
    <row r="81" spans="1:10" s="11" customFormat="1" ht="102" x14ac:dyDescent="0.2">
      <c r="A81" s="8">
        <v>70</v>
      </c>
      <c r="B81" s="9" t="s">
        <v>152</v>
      </c>
      <c r="C81" s="4">
        <v>229.9</v>
      </c>
      <c r="D81" s="10">
        <v>687200000</v>
      </c>
      <c r="E81" s="4">
        <v>427.32</v>
      </c>
      <c r="F81" s="9" t="s">
        <v>153</v>
      </c>
      <c r="G81" s="9" t="s">
        <v>154</v>
      </c>
      <c r="H81" s="8">
        <v>1</v>
      </c>
      <c r="I81" s="10">
        <f t="shared" si="2"/>
        <v>157987280000</v>
      </c>
      <c r="J81" s="29"/>
    </row>
    <row r="82" spans="1:10" s="11" customFormat="1" ht="48" customHeight="1" x14ac:dyDescent="0.2">
      <c r="A82" s="8">
        <v>71</v>
      </c>
      <c r="B82" s="9" t="s">
        <v>155</v>
      </c>
      <c r="C82" s="4">
        <v>73.400000000000006</v>
      </c>
      <c r="D82" s="10">
        <v>491700000</v>
      </c>
      <c r="E82" s="4">
        <v>464.51</v>
      </c>
      <c r="F82" s="9" t="s">
        <v>156</v>
      </c>
      <c r="G82" s="9" t="s">
        <v>848</v>
      </c>
      <c r="H82" s="8">
        <v>1</v>
      </c>
      <c r="I82" s="10">
        <f t="shared" si="2"/>
        <v>36090780000</v>
      </c>
      <c r="J82" s="29"/>
    </row>
    <row r="83" spans="1:10" s="11" customFormat="1" ht="178.5" x14ac:dyDescent="0.2">
      <c r="A83" s="8">
        <v>72</v>
      </c>
      <c r="B83" s="9" t="s">
        <v>157</v>
      </c>
      <c r="C83" s="4">
        <v>615</v>
      </c>
      <c r="D83" s="10">
        <v>283000000</v>
      </c>
      <c r="E83" s="4">
        <v>827.39</v>
      </c>
      <c r="F83" s="9" t="s">
        <v>158</v>
      </c>
      <c r="G83" s="9" t="s">
        <v>159</v>
      </c>
      <c r="H83" s="8">
        <v>1</v>
      </c>
      <c r="I83" s="10">
        <f t="shared" si="2"/>
        <v>174045000000</v>
      </c>
      <c r="J83" s="29"/>
    </row>
    <row r="84" spans="1:10" s="11" customFormat="1" ht="76.5" x14ac:dyDescent="0.2">
      <c r="A84" s="8">
        <v>73</v>
      </c>
      <c r="B84" s="9" t="s">
        <v>160</v>
      </c>
      <c r="C84" s="4">
        <v>186</v>
      </c>
      <c r="D84" s="10">
        <v>197000000</v>
      </c>
      <c r="E84" s="4">
        <v>205</v>
      </c>
      <c r="F84" s="9" t="s">
        <v>158</v>
      </c>
      <c r="G84" s="9" t="s">
        <v>161</v>
      </c>
      <c r="H84" s="8">
        <v>1</v>
      </c>
      <c r="I84" s="10">
        <f t="shared" si="2"/>
        <v>36642000000</v>
      </c>
      <c r="J84" s="29"/>
    </row>
    <row r="85" spans="1:10" s="11" customFormat="1" ht="81.75" customHeight="1" x14ac:dyDescent="0.2">
      <c r="A85" s="8">
        <v>74</v>
      </c>
      <c r="B85" s="9" t="s">
        <v>162</v>
      </c>
      <c r="C85" s="4">
        <v>305</v>
      </c>
      <c r="D85" s="10">
        <v>226800000</v>
      </c>
      <c r="E85" s="4">
        <v>528</v>
      </c>
      <c r="F85" s="9" t="s">
        <v>158</v>
      </c>
      <c r="G85" s="9" t="s">
        <v>163</v>
      </c>
      <c r="H85" s="8">
        <v>1</v>
      </c>
      <c r="I85" s="10">
        <f t="shared" si="2"/>
        <v>69174000000</v>
      </c>
      <c r="J85" s="29"/>
    </row>
    <row r="86" spans="1:10" s="11" customFormat="1" ht="85.5" customHeight="1" x14ac:dyDescent="0.2">
      <c r="A86" s="8">
        <v>75</v>
      </c>
      <c r="B86" s="9" t="s">
        <v>164</v>
      </c>
      <c r="C86" s="4">
        <v>111.37</v>
      </c>
      <c r="D86" s="10">
        <v>119400000</v>
      </c>
      <c r="E86" s="4">
        <v>178.89</v>
      </c>
      <c r="F86" s="9" t="s">
        <v>158</v>
      </c>
      <c r="G86" s="9" t="s">
        <v>165</v>
      </c>
      <c r="H86" s="8">
        <v>1</v>
      </c>
      <c r="I86" s="10">
        <f t="shared" si="2"/>
        <v>13297578000</v>
      </c>
      <c r="J86" s="29"/>
    </row>
    <row r="87" spans="1:10" s="11" customFormat="1" ht="69.75" customHeight="1" x14ac:dyDescent="0.2">
      <c r="A87" s="8">
        <v>76</v>
      </c>
      <c r="B87" s="9" t="s">
        <v>166</v>
      </c>
      <c r="C87" s="4">
        <v>1478.5</v>
      </c>
      <c r="D87" s="10">
        <v>65650000</v>
      </c>
      <c r="E87" s="4">
        <v>329.67</v>
      </c>
      <c r="F87" s="9" t="s">
        <v>167</v>
      </c>
      <c r="G87" s="9" t="s">
        <v>168</v>
      </c>
      <c r="H87" s="8">
        <v>1</v>
      </c>
      <c r="I87" s="10">
        <f t="shared" si="2"/>
        <v>97063525000</v>
      </c>
      <c r="J87" s="29"/>
    </row>
    <row r="88" spans="1:10" s="11" customFormat="1" ht="66" customHeight="1" x14ac:dyDescent="0.2">
      <c r="A88" s="8">
        <v>77</v>
      </c>
      <c r="B88" s="9" t="s">
        <v>169</v>
      </c>
      <c r="C88" s="4">
        <v>59</v>
      </c>
      <c r="D88" s="10">
        <v>175700000</v>
      </c>
      <c r="E88" s="4">
        <v>59.82</v>
      </c>
      <c r="F88" s="9" t="s">
        <v>170</v>
      </c>
      <c r="G88" s="9" t="s">
        <v>171</v>
      </c>
      <c r="H88" s="8">
        <v>1</v>
      </c>
      <c r="I88" s="10">
        <f t="shared" si="2"/>
        <v>10366300000</v>
      </c>
      <c r="J88" s="29"/>
    </row>
    <row r="89" spans="1:10" s="11" customFormat="1" ht="157.5" customHeight="1" x14ac:dyDescent="0.2">
      <c r="A89" s="8">
        <v>78</v>
      </c>
      <c r="B89" s="9" t="s">
        <v>172</v>
      </c>
      <c r="C89" s="4">
        <v>258.2</v>
      </c>
      <c r="D89" s="10">
        <v>226800000</v>
      </c>
      <c r="E89" s="4">
        <v>244.54</v>
      </c>
      <c r="F89" s="9" t="s">
        <v>170</v>
      </c>
      <c r="G89" s="9" t="s">
        <v>173</v>
      </c>
      <c r="H89" s="8">
        <v>1</v>
      </c>
      <c r="I89" s="10">
        <f t="shared" si="2"/>
        <v>58559760000</v>
      </c>
      <c r="J89" s="29"/>
    </row>
    <row r="90" spans="1:10" s="11" customFormat="1" ht="114" customHeight="1" x14ac:dyDescent="0.2">
      <c r="A90" s="8">
        <v>79</v>
      </c>
      <c r="B90" s="9" t="s">
        <v>174</v>
      </c>
      <c r="C90" s="4">
        <v>948.9</v>
      </c>
      <c r="D90" s="10">
        <v>323200000</v>
      </c>
      <c r="E90" s="4">
        <v>525.41</v>
      </c>
      <c r="F90" s="9" t="s">
        <v>170</v>
      </c>
      <c r="G90" s="9" t="s">
        <v>175</v>
      </c>
      <c r="H90" s="8">
        <v>1</v>
      </c>
      <c r="I90" s="10">
        <f t="shared" si="2"/>
        <v>306684480000</v>
      </c>
      <c r="J90" s="29"/>
    </row>
    <row r="91" spans="1:10" s="11" customFormat="1" ht="63.75" customHeight="1" x14ac:dyDescent="0.2">
      <c r="A91" s="8">
        <v>80</v>
      </c>
      <c r="B91" s="9" t="s">
        <v>176</v>
      </c>
      <c r="C91" s="4">
        <v>106.8</v>
      </c>
      <c r="D91" s="10">
        <v>210600000</v>
      </c>
      <c r="E91" s="4">
        <v>260.64999999999998</v>
      </c>
      <c r="F91" s="9" t="s">
        <v>170</v>
      </c>
      <c r="G91" s="9" t="s">
        <v>177</v>
      </c>
      <c r="H91" s="8">
        <v>1</v>
      </c>
      <c r="I91" s="10">
        <f t="shared" si="2"/>
        <v>22492080000</v>
      </c>
      <c r="J91" s="29"/>
    </row>
    <row r="92" spans="1:10" s="11" customFormat="1" ht="63" customHeight="1" x14ac:dyDescent="0.2">
      <c r="A92" s="8">
        <v>81</v>
      </c>
      <c r="B92" s="9" t="s">
        <v>178</v>
      </c>
      <c r="C92" s="4">
        <v>59</v>
      </c>
      <c r="D92" s="10">
        <v>203900000</v>
      </c>
      <c r="E92" s="4">
        <v>109.77</v>
      </c>
      <c r="F92" s="9" t="s">
        <v>170</v>
      </c>
      <c r="G92" s="9" t="s">
        <v>179</v>
      </c>
      <c r="H92" s="8">
        <v>1</v>
      </c>
      <c r="I92" s="10">
        <f t="shared" si="2"/>
        <v>12030100000</v>
      </c>
      <c r="J92" s="29"/>
    </row>
    <row r="93" spans="1:10" s="11" customFormat="1" ht="77.25" customHeight="1" x14ac:dyDescent="0.2">
      <c r="A93" s="8">
        <v>82</v>
      </c>
      <c r="B93" s="9" t="s">
        <v>180</v>
      </c>
      <c r="C93" s="4">
        <v>225.6</v>
      </c>
      <c r="D93" s="10">
        <v>173700000</v>
      </c>
      <c r="E93" s="4">
        <v>260</v>
      </c>
      <c r="F93" s="9" t="s">
        <v>170</v>
      </c>
      <c r="G93" s="9" t="s">
        <v>181</v>
      </c>
      <c r="H93" s="8">
        <v>1</v>
      </c>
      <c r="I93" s="10">
        <f t="shared" si="2"/>
        <v>39186720000</v>
      </c>
      <c r="J93" s="29"/>
    </row>
    <row r="94" spans="1:10" s="11" customFormat="1" ht="51.75" customHeight="1" x14ac:dyDescent="0.2">
      <c r="A94" s="8">
        <v>83</v>
      </c>
      <c r="B94" s="9" t="s">
        <v>182</v>
      </c>
      <c r="C94" s="4">
        <v>22.5</v>
      </c>
      <c r="D94" s="10">
        <v>183100000</v>
      </c>
      <c r="E94" s="4">
        <v>101.34</v>
      </c>
      <c r="F94" s="9" t="s">
        <v>170</v>
      </c>
      <c r="G94" s="9" t="s">
        <v>850</v>
      </c>
      <c r="H94" s="8">
        <v>1</v>
      </c>
      <c r="I94" s="10">
        <f t="shared" si="2"/>
        <v>4119750000</v>
      </c>
      <c r="J94" s="29"/>
    </row>
    <row r="95" spans="1:10" s="11" customFormat="1" ht="72.75" customHeight="1" x14ac:dyDescent="0.2">
      <c r="A95" s="8">
        <v>84</v>
      </c>
      <c r="B95" s="9" t="s">
        <v>183</v>
      </c>
      <c r="C95" s="4">
        <v>44</v>
      </c>
      <c r="D95" s="10">
        <v>150600000</v>
      </c>
      <c r="E95" s="4">
        <v>87.31</v>
      </c>
      <c r="F95" s="9" t="s">
        <v>170</v>
      </c>
      <c r="G95" s="9" t="s">
        <v>184</v>
      </c>
      <c r="H95" s="8">
        <v>1</v>
      </c>
      <c r="I95" s="10">
        <f t="shared" si="2"/>
        <v>6626400000</v>
      </c>
      <c r="J95" s="29"/>
    </row>
    <row r="96" spans="1:10" s="11" customFormat="1" ht="62.25" customHeight="1" x14ac:dyDescent="0.2">
      <c r="A96" s="8">
        <v>85</v>
      </c>
      <c r="B96" s="9" t="s">
        <v>185</v>
      </c>
      <c r="C96" s="4">
        <v>107.9</v>
      </c>
      <c r="D96" s="10">
        <v>153500000</v>
      </c>
      <c r="E96" s="4">
        <v>67.16</v>
      </c>
      <c r="F96" s="9" t="s">
        <v>170</v>
      </c>
      <c r="G96" s="9" t="s">
        <v>186</v>
      </c>
      <c r="H96" s="8">
        <v>1</v>
      </c>
      <c r="I96" s="10">
        <f t="shared" si="2"/>
        <v>16562650000</v>
      </c>
      <c r="J96" s="29"/>
    </row>
    <row r="97" spans="1:10" s="11" customFormat="1" ht="68.25" customHeight="1" x14ac:dyDescent="0.2">
      <c r="A97" s="8">
        <v>86</v>
      </c>
      <c r="B97" s="9" t="s">
        <v>187</v>
      </c>
      <c r="C97" s="4">
        <v>59</v>
      </c>
      <c r="D97" s="10">
        <v>199600000</v>
      </c>
      <c r="E97" s="4">
        <v>139.66999999999999</v>
      </c>
      <c r="F97" s="9" t="s">
        <v>170</v>
      </c>
      <c r="G97" s="9" t="s">
        <v>188</v>
      </c>
      <c r="H97" s="8">
        <v>1</v>
      </c>
      <c r="I97" s="10">
        <f t="shared" si="2"/>
        <v>11776400000</v>
      </c>
      <c r="J97" s="29"/>
    </row>
    <row r="98" spans="1:10" s="11" customFormat="1" ht="61.5" customHeight="1" x14ac:dyDescent="0.2">
      <c r="A98" s="8">
        <v>87</v>
      </c>
      <c r="B98" s="9" t="s">
        <v>189</v>
      </c>
      <c r="C98" s="4">
        <v>243</v>
      </c>
      <c r="D98" s="10">
        <v>687200000</v>
      </c>
      <c r="E98" s="4">
        <v>650.37</v>
      </c>
      <c r="F98" s="9" t="s">
        <v>190</v>
      </c>
      <c r="G98" s="9" t="s">
        <v>191</v>
      </c>
      <c r="H98" s="8">
        <v>1</v>
      </c>
      <c r="I98" s="10">
        <f t="shared" si="2"/>
        <v>166989600000</v>
      </c>
      <c r="J98" s="29"/>
    </row>
    <row r="99" spans="1:10" s="11" customFormat="1" ht="72" customHeight="1" x14ac:dyDescent="0.2">
      <c r="A99" s="8">
        <v>88</v>
      </c>
      <c r="B99" s="9" t="s">
        <v>192</v>
      </c>
      <c r="C99" s="4">
        <v>110.2</v>
      </c>
      <c r="D99" s="10">
        <v>271100000</v>
      </c>
      <c r="E99" s="4">
        <v>528.91999999999996</v>
      </c>
      <c r="F99" s="9" t="s">
        <v>190</v>
      </c>
      <c r="G99" s="9" t="s">
        <v>193</v>
      </c>
      <c r="H99" s="8">
        <v>1</v>
      </c>
      <c r="I99" s="10">
        <f t="shared" si="2"/>
        <v>29875220000</v>
      </c>
      <c r="J99" s="29"/>
    </row>
    <row r="100" spans="1:10" s="11" customFormat="1" ht="38.25" x14ac:dyDescent="0.2">
      <c r="A100" s="8">
        <v>89</v>
      </c>
      <c r="B100" s="9" t="s">
        <v>194</v>
      </c>
      <c r="C100" s="4">
        <v>98</v>
      </c>
      <c r="D100" s="10">
        <v>491700000</v>
      </c>
      <c r="E100" s="4">
        <v>513</v>
      </c>
      <c r="F100" s="9" t="s">
        <v>195</v>
      </c>
      <c r="G100" s="9" t="s">
        <v>196</v>
      </c>
      <c r="H100" s="8">
        <v>1</v>
      </c>
      <c r="I100" s="10">
        <f t="shared" si="2"/>
        <v>48186600000</v>
      </c>
      <c r="J100" s="29"/>
    </row>
    <row r="101" spans="1:10" s="11" customFormat="1" ht="75" customHeight="1" x14ac:dyDescent="0.2">
      <c r="A101" s="8">
        <v>90</v>
      </c>
      <c r="B101" s="9" t="s">
        <v>197</v>
      </c>
      <c r="C101" s="4">
        <v>49.3</v>
      </c>
      <c r="D101" s="10">
        <v>409900000</v>
      </c>
      <c r="E101" s="4">
        <v>47.59</v>
      </c>
      <c r="F101" s="9" t="s">
        <v>190</v>
      </c>
      <c r="G101" s="9" t="s">
        <v>198</v>
      </c>
      <c r="H101" s="8">
        <v>1</v>
      </c>
      <c r="I101" s="10">
        <f t="shared" si="2"/>
        <v>20208070000</v>
      </c>
      <c r="J101" s="29"/>
    </row>
    <row r="102" spans="1:10" s="11" customFormat="1" ht="171.75" customHeight="1" x14ac:dyDescent="0.2">
      <c r="A102" s="8">
        <v>91</v>
      </c>
      <c r="B102" s="9" t="s">
        <v>199</v>
      </c>
      <c r="C102" s="4">
        <v>2732.7</v>
      </c>
      <c r="D102" s="10">
        <v>390600000</v>
      </c>
      <c r="E102" s="4">
        <v>1354.5</v>
      </c>
      <c r="F102" s="9" t="s">
        <v>200</v>
      </c>
      <c r="G102" s="9" t="s">
        <v>201</v>
      </c>
      <c r="H102" s="8">
        <v>1</v>
      </c>
      <c r="I102" s="10">
        <f t="shared" si="2"/>
        <v>1067392619999.9999</v>
      </c>
      <c r="J102" s="29"/>
    </row>
    <row r="103" spans="1:10" s="11" customFormat="1" ht="216.75" x14ac:dyDescent="0.2">
      <c r="A103" s="8"/>
      <c r="B103" s="9" t="s">
        <v>202</v>
      </c>
      <c r="C103" s="4"/>
      <c r="D103" s="10"/>
      <c r="E103" s="4"/>
      <c r="F103" s="29"/>
      <c r="G103" s="9" t="s">
        <v>203</v>
      </c>
      <c r="H103" s="8">
        <v>1</v>
      </c>
      <c r="I103" s="10"/>
      <c r="J103" s="29"/>
    </row>
    <row r="104" spans="1:10" s="11" customFormat="1" ht="63.75" x14ac:dyDescent="0.2">
      <c r="A104" s="8">
        <v>92</v>
      </c>
      <c r="B104" s="9" t="s">
        <v>204</v>
      </c>
      <c r="C104" s="4">
        <v>741</v>
      </c>
      <c r="D104" s="10">
        <v>299700000</v>
      </c>
      <c r="E104" s="4">
        <v>497.35</v>
      </c>
      <c r="F104" s="9" t="s">
        <v>190</v>
      </c>
      <c r="G104" s="9" t="s">
        <v>205</v>
      </c>
      <c r="H104" s="8">
        <v>1</v>
      </c>
      <c r="I104" s="10">
        <f t="shared" si="2"/>
        <v>222077700000</v>
      </c>
      <c r="J104" s="29"/>
    </row>
    <row r="105" spans="1:10" s="11" customFormat="1" ht="75.75" customHeight="1" x14ac:dyDescent="0.2">
      <c r="A105" s="8">
        <v>93</v>
      </c>
      <c r="B105" s="9" t="s">
        <v>206</v>
      </c>
      <c r="C105" s="4">
        <v>140</v>
      </c>
      <c r="D105" s="10">
        <v>222900000</v>
      </c>
      <c r="E105" s="4">
        <v>438.52</v>
      </c>
      <c r="F105" s="9" t="s">
        <v>190</v>
      </c>
      <c r="G105" s="9" t="s">
        <v>207</v>
      </c>
      <c r="H105" s="8">
        <v>1</v>
      </c>
      <c r="I105" s="10">
        <f t="shared" si="2"/>
        <v>31206000000</v>
      </c>
      <c r="J105" s="29"/>
    </row>
    <row r="106" spans="1:10" s="11" customFormat="1" ht="72" customHeight="1" x14ac:dyDescent="0.2">
      <c r="A106" s="8">
        <v>94</v>
      </c>
      <c r="B106" s="9" t="s">
        <v>208</v>
      </c>
      <c r="C106" s="4">
        <v>314.8</v>
      </c>
      <c r="D106" s="10">
        <v>140800000</v>
      </c>
      <c r="E106" s="4">
        <v>424</v>
      </c>
      <c r="F106" s="9" t="s">
        <v>190</v>
      </c>
      <c r="G106" s="9" t="s">
        <v>209</v>
      </c>
      <c r="H106" s="8">
        <v>1</v>
      </c>
      <c r="I106" s="10">
        <f t="shared" si="2"/>
        <v>44323840000</v>
      </c>
      <c r="J106" s="29"/>
    </row>
    <row r="107" spans="1:10" s="11" customFormat="1" ht="51" customHeight="1" x14ac:dyDescent="0.2">
      <c r="A107" s="8">
        <v>95</v>
      </c>
      <c r="B107" s="9" t="s">
        <v>210</v>
      </c>
      <c r="C107" s="4">
        <v>65</v>
      </c>
      <c r="D107" s="10">
        <v>195600000</v>
      </c>
      <c r="E107" s="4">
        <v>216.45</v>
      </c>
      <c r="F107" s="9" t="s">
        <v>211</v>
      </c>
      <c r="G107" s="9" t="s">
        <v>212</v>
      </c>
      <c r="H107" s="8">
        <v>1</v>
      </c>
      <c r="I107" s="10">
        <f t="shared" si="2"/>
        <v>12714000000</v>
      </c>
      <c r="J107" s="29"/>
    </row>
    <row r="108" spans="1:10" s="11" customFormat="1" ht="48" customHeight="1" x14ac:dyDescent="0.2">
      <c r="A108" s="8">
        <v>96</v>
      </c>
      <c r="B108" s="9" t="s">
        <v>213</v>
      </c>
      <c r="C108" s="4">
        <v>176.8</v>
      </c>
      <c r="D108" s="10">
        <v>302900000</v>
      </c>
      <c r="E108" s="4">
        <v>785</v>
      </c>
      <c r="F108" s="9" t="s">
        <v>214</v>
      </c>
      <c r="G108" s="31" t="s">
        <v>828</v>
      </c>
      <c r="H108" s="8">
        <v>1</v>
      </c>
      <c r="I108" s="10">
        <f t="shared" si="2"/>
        <v>53552720000</v>
      </c>
      <c r="J108" s="29"/>
    </row>
    <row r="109" spans="1:10" s="11" customFormat="1" ht="69" customHeight="1" x14ac:dyDescent="0.2">
      <c r="A109" s="8">
        <v>97</v>
      </c>
      <c r="B109" s="9" t="s">
        <v>215</v>
      </c>
      <c r="C109" s="4">
        <v>1834.5</v>
      </c>
      <c r="D109" s="10">
        <v>111000000</v>
      </c>
      <c r="E109" s="4">
        <v>382.32</v>
      </c>
      <c r="F109" s="9" t="s">
        <v>190</v>
      </c>
      <c r="G109" s="9" t="s">
        <v>216</v>
      </c>
      <c r="H109" s="8">
        <v>1</v>
      </c>
      <c r="I109" s="10">
        <f t="shared" si="2"/>
        <v>203629500000</v>
      </c>
      <c r="J109" s="29"/>
    </row>
    <row r="110" spans="1:10" s="11" customFormat="1" ht="130.5" customHeight="1" x14ac:dyDescent="0.2">
      <c r="A110" s="8">
        <v>98</v>
      </c>
      <c r="B110" s="9" t="s">
        <v>217</v>
      </c>
      <c r="C110" s="4">
        <v>4400.7</v>
      </c>
      <c r="D110" s="10">
        <v>182600000</v>
      </c>
      <c r="E110" s="4">
        <v>882.65</v>
      </c>
      <c r="F110" s="9" t="s">
        <v>190</v>
      </c>
      <c r="G110" s="9" t="s">
        <v>218</v>
      </c>
      <c r="H110" s="8">
        <v>1</v>
      </c>
      <c r="I110" s="10">
        <f t="shared" si="2"/>
        <v>803567820000</v>
      </c>
      <c r="J110" s="29"/>
    </row>
    <row r="111" spans="1:10" s="11" customFormat="1" ht="57" customHeight="1" x14ac:dyDescent="0.2">
      <c r="A111" s="8">
        <v>99</v>
      </c>
      <c r="B111" s="9" t="s">
        <v>219</v>
      </c>
      <c r="C111" s="4">
        <v>3010</v>
      </c>
      <c r="D111" s="10">
        <v>226800000</v>
      </c>
      <c r="E111" s="4">
        <v>1210</v>
      </c>
      <c r="F111" s="9" t="s">
        <v>220</v>
      </c>
      <c r="G111" s="9" t="s">
        <v>221</v>
      </c>
      <c r="H111" s="32">
        <v>1.1000000000000001</v>
      </c>
      <c r="I111" s="10">
        <v>633906000000</v>
      </c>
      <c r="J111" s="29"/>
    </row>
    <row r="112" spans="1:10" s="11" customFormat="1" ht="72.75" customHeight="1" x14ac:dyDescent="0.2">
      <c r="A112" s="8">
        <v>100</v>
      </c>
      <c r="B112" s="9" t="s">
        <v>222</v>
      </c>
      <c r="C112" s="4">
        <v>123</v>
      </c>
      <c r="D112" s="10">
        <v>105100000</v>
      </c>
      <c r="E112" s="4">
        <v>565</v>
      </c>
      <c r="F112" s="9" t="s">
        <v>220</v>
      </c>
      <c r="G112" s="9" t="s">
        <v>223</v>
      </c>
      <c r="H112" s="8">
        <v>1</v>
      </c>
      <c r="I112" s="10">
        <f t="shared" si="2"/>
        <v>12927300000</v>
      </c>
      <c r="J112" s="29"/>
    </row>
    <row r="113" spans="1:10" s="11" customFormat="1" ht="229.5" x14ac:dyDescent="0.2">
      <c r="A113" s="8">
        <v>101</v>
      </c>
      <c r="B113" s="9" t="s">
        <v>224</v>
      </c>
      <c r="C113" s="4">
        <v>560</v>
      </c>
      <c r="D113" s="27">
        <v>429300000</v>
      </c>
      <c r="E113" s="4">
        <v>2229.5100000000002</v>
      </c>
      <c r="F113" s="9" t="s">
        <v>225</v>
      </c>
      <c r="G113" s="9" t="s">
        <v>226</v>
      </c>
      <c r="H113" s="8">
        <v>1</v>
      </c>
      <c r="I113" s="10">
        <f t="shared" si="2"/>
        <v>240408000000</v>
      </c>
      <c r="J113" s="29"/>
    </row>
    <row r="114" spans="1:10" s="11" customFormat="1" ht="117" customHeight="1" x14ac:dyDescent="0.2">
      <c r="A114" s="8"/>
      <c r="B114" s="33" t="s">
        <v>824</v>
      </c>
      <c r="C114" s="4"/>
      <c r="D114" s="10"/>
      <c r="E114" s="4"/>
      <c r="F114" s="29"/>
      <c r="G114" s="9" t="s">
        <v>227</v>
      </c>
      <c r="H114" s="8">
        <v>1</v>
      </c>
      <c r="I114" s="10"/>
      <c r="J114" s="29"/>
    </row>
    <row r="115" spans="1:10" s="11" customFormat="1" ht="114.75" x14ac:dyDescent="0.2">
      <c r="A115" s="8">
        <v>102</v>
      </c>
      <c r="B115" s="9" t="s">
        <v>228</v>
      </c>
      <c r="C115" s="4">
        <v>771</v>
      </c>
      <c r="D115" s="10">
        <v>687200000</v>
      </c>
      <c r="E115" s="4">
        <v>9941</v>
      </c>
      <c r="F115" s="9" t="s">
        <v>229</v>
      </c>
      <c r="G115" s="9" t="s">
        <v>230</v>
      </c>
      <c r="H115" s="8">
        <v>1</v>
      </c>
      <c r="I115" s="10">
        <f t="shared" si="2"/>
        <v>529831200000</v>
      </c>
      <c r="J115" s="29" t="s">
        <v>860</v>
      </c>
    </row>
    <row r="116" spans="1:10" s="11" customFormat="1" ht="67.5" customHeight="1" x14ac:dyDescent="0.2">
      <c r="A116" s="8">
        <v>103</v>
      </c>
      <c r="B116" s="9" t="s">
        <v>231</v>
      </c>
      <c r="C116" s="4">
        <v>148</v>
      </c>
      <c r="D116" s="10">
        <v>64400000</v>
      </c>
      <c r="E116" s="4">
        <v>96.97</v>
      </c>
      <c r="F116" s="9" t="s">
        <v>229</v>
      </c>
      <c r="G116" s="9" t="s">
        <v>232</v>
      </c>
      <c r="H116" s="8">
        <v>1</v>
      </c>
      <c r="I116" s="10">
        <f t="shared" si="2"/>
        <v>9531200000</v>
      </c>
      <c r="J116" s="29"/>
    </row>
    <row r="117" spans="1:10" s="11" customFormat="1" ht="157.5" customHeight="1" x14ac:dyDescent="0.2">
      <c r="A117" s="8">
        <v>104</v>
      </c>
      <c r="B117" s="9" t="s">
        <v>233</v>
      </c>
      <c r="C117" s="4">
        <v>720</v>
      </c>
      <c r="D117" s="10">
        <v>307400000</v>
      </c>
      <c r="E117" s="4">
        <v>659.87</v>
      </c>
      <c r="F117" s="9" t="s">
        <v>234</v>
      </c>
      <c r="G117" s="9" t="s">
        <v>235</v>
      </c>
      <c r="H117" s="8">
        <v>1</v>
      </c>
      <c r="I117" s="10">
        <f t="shared" si="2"/>
        <v>221328000000</v>
      </c>
      <c r="J117" s="29"/>
    </row>
    <row r="118" spans="1:10" s="11" customFormat="1" ht="89.25" x14ac:dyDescent="0.2">
      <c r="A118" s="8">
        <v>105</v>
      </c>
      <c r="B118" s="9" t="s">
        <v>236</v>
      </c>
      <c r="C118" s="4">
        <v>79</v>
      </c>
      <c r="D118" s="10">
        <v>270600000</v>
      </c>
      <c r="E118" s="4">
        <v>145</v>
      </c>
      <c r="F118" s="9" t="s">
        <v>237</v>
      </c>
      <c r="G118" s="9" t="s">
        <v>238</v>
      </c>
      <c r="H118" s="8">
        <v>1</v>
      </c>
      <c r="I118" s="10">
        <f t="shared" si="2"/>
        <v>21377400000</v>
      </c>
      <c r="J118" s="29"/>
    </row>
    <row r="119" spans="1:10" s="11" customFormat="1" ht="63.75" x14ac:dyDescent="0.2">
      <c r="A119" s="8">
        <v>106</v>
      </c>
      <c r="B119" s="9" t="s">
        <v>239</v>
      </c>
      <c r="C119" s="4">
        <v>37.21</v>
      </c>
      <c r="D119" s="10">
        <v>429300000</v>
      </c>
      <c r="E119" s="4">
        <v>232.57</v>
      </c>
      <c r="F119" s="9" t="s">
        <v>234</v>
      </c>
      <c r="G119" s="9" t="s">
        <v>240</v>
      </c>
      <c r="H119" s="8">
        <v>1</v>
      </c>
      <c r="I119" s="10">
        <f t="shared" si="2"/>
        <v>15974253000</v>
      </c>
      <c r="J119" s="29"/>
    </row>
    <row r="120" spans="1:10" s="11" customFormat="1" ht="267.75" x14ac:dyDescent="0.2">
      <c r="A120" s="8">
        <v>107</v>
      </c>
      <c r="B120" s="9" t="s">
        <v>241</v>
      </c>
      <c r="C120" s="4">
        <v>3672.51</v>
      </c>
      <c r="D120" s="10">
        <v>227300000</v>
      </c>
      <c r="E120" s="4">
        <v>2428.83</v>
      </c>
      <c r="F120" s="9" t="s">
        <v>234</v>
      </c>
      <c r="G120" s="9" t="s">
        <v>242</v>
      </c>
      <c r="H120" s="8">
        <v>1</v>
      </c>
      <c r="I120" s="10">
        <v>584333066100</v>
      </c>
      <c r="J120" s="29"/>
    </row>
    <row r="121" spans="1:10" s="11" customFormat="1" ht="133.5" customHeight="1" x14ac:dyDescent="0.2">
      <c r="A121" s="8"/>
      <c r="B121" s="9" t="s">
        <v>243</v>
      </c>
      <c r="C121" s="4"/>
      <c r="D121" s="10"/>
      <c r="E121" s="4"/>
      <c r="F121" s="29"/>
      <c r="G121" s="9" t="s">
        <v>244</v>
      </c>
      <c r="H121" s="8">
        <v>1</v>
      </c>
      <c r="I121" s="10"/>
      <c r="J121" s="29"/>
    </row>
    <row r="122" spans="1:10" s="11" customFormat="1" ht="189.75" customHeight="1" x14ac:dyDescent="0.2">
      <c r="A122" s="8"/>
      <c r="B122" s="9" t="s">
        <v>243</v>
      </c>
      <c r="C122" s="4"/>
      <c r="D122" s="10"/>
      <c r="E122" s="4"/>
      <c r="F122" s="29"/>
      <c r="G122" s="9" t="s">
        <v>245</v>
      </c>
      <c r="H122" s="8">
        <v>1</v>
      </c>
      <c r="I122" s="10"/>
      <c r="J122" s="29"/>
    </row>
    <row r="123" spans="1:10" s="11" customFormat="1" ht="204" x14ac:dyDescent="0.2">
      <c r="A123" s="8">
        <v>108</v>
      </c>
      <c r="B123" s="9" t="s">
        <v>246</v>
      </c>
      <c r="C123" s="4">
        <v>187.5</v>
      </c>
      <c r="D123" s="10">
        <v>340000000</v>
      </c>
      <c r="E123" s="4">
        <v>540.1</v>
      </c>
      <c r="F123" s="9" t="s">
        <v>234</v>
      </c>
      <c r="G123" s="9" t="s">
        <v>247</v>
      </c>
      <c r="H123" s="8">
        <v>1</v>
      </c>
      <c r="I123" s="10">
        <f t="shared" si="2"/>
        <v>63750000000</v>
      </c>
      <c r="J123" s="29"/>
    </row>
    <row r="124" spans="1:10" s="11" customFormat="1" ht="46.5" customHeight="1" x14ac:dyDescent="0.2">
      <c r="A124" s="8">
        <v>109</v>
      </c>
      <c r="B124" s="9" t="s">
        <v>248</v>
      </c>
      <c r="C124" s="4">
        <v>74.22</v>
      </c>
      <c r="D124" s="10">
        <v>267800000</v>
      </c>
      <c r="E124" s="4">
        <v>75.28</v>
      </c>
      <c r="F124" s="9" t="s">
        <v>234</v>
      </c>
      <c r="G124" s="9" t="s">
        <v>829</v>
      </c>
      <c r="H124" s="8">
        <v>1</v>
      </c>
      <c r="I124" s="10">
        <f t="shared" si="2"/>
        <v>19876116000</v>
      </c>
      <c r="J124" s="29"/>
    </row>
    <row r="125" spans="1:10" s="11" customFormat="1" ht="63.75" x14ac:dyDescent="0.2">
      <c r="A125" s="8">
        <v>110</v>
      </c>
      <c r="B125" s="9" t="s">
        <v>249</v>
      </c>
      <c r="C125" s="4">
        <v>88.6</v>
      </c>
      <c r="D125" s="10">
        <v>375200000</v>
      </c>
      <c r="E125" s="4">
        <v>80.95</v>
      </c>
      <c r="F125" s="9" t="s">
        <v>234</v>
      </c>
      <c r="G125" s="9" t="s">
        <v>250</v>
      </c>
      <c r="H125" s="8">
        <v>1</v>
      </c>
      <c r="I125" s="10">
        <f t="shared" si="2"/>
        <v>33242719999.999996</v>
      </c>
      <c r="J125" s="29"/>
    </row>
    <row r="126" spans="1:10" s="11" customFormat="1" ht="65.25" customHeight="1" x14ac:dyDescent="0.2">
      <c r="A126" s="8">
        <v>111</v>
      </c>
      <c r="B126" s="9" t="s">
        <v>251</v>
      </c>
      <c r="C126" s="4">
        <v>762.2</v>
      </c>
      <c r="D126" s="10">
        <v>229000000</v>
      </c>
      <c r="E126" s="4">
        <v>679.09</v>
      </c>
      <c r="F126" s="9" t="s">
        <v>234</v>
      </c>
      <c r="G126" s="9" t="s">
        <v>252</v>
      </c>
      <c r="H126" s="8">
        <v>1</v>
      </c>
      <c r="I126" s="10">
        <f t="shared" si="2"/>
        <v>174543800000</v>
      </c>
      <c r="J126" s="29"/>
    </row>
    <row r="127" spans="1:10" s="11" customFormat="1" ht="267.75" x14ac:dyDescent="0.2">
      <c r="A127" s="8">
        <v>112</v>
      </c>
      <c r="B127" s="9" t="s">
        <v>253</v>
      </c>
      <c r="C127" s="4">
        <v>1652.9</v>
      </c>
      <c r="D127" s="10">
        <v>266500000</v>
      </c>
      <c r="E127" s="4">
        <v>2054</v>
      </c>
      <c r="F127" s="9" t="s">
        <v>234</v>
      </c>
      <c r="G127" s="9" t="s">
        <v>254</v>
      </c>
      <c r="H127" s="8">
        <v>1</v>
      </c>
      <c r="I127" s="10">
        <f t="shared" si="2"/>
        <v>440497850000</v>
      </c>
      <c r="J127" s="29"/>
    </row>
    <row r="128" spans="1:10" s="11" customFormat="1" ht="191.25" x14ac:dyDescent="0.2">
      <c r="A128" s="8"/>
      <c r="B128" s="9" t="s">
        <v>255</v>
      </c>
      <c r="C128" s="4"/>
      <c r="D128" s="10"/>
      <c r="E128" s="4"/>
      <c r="F128" s="29"/>
      <c r="G128" s="9" t="s">
        <v>256</v>
      </c>
      <c r="H128" s="8">
        <v>1</v>
      </c>
      <c r="I128" s="10"/>
      <c r="J128" s="29"/>
    </row>
    <row r="129" spans="1:10" s="11" customFormat="1" ht="201.75" customHeight="1" x14ac:dyDescent="0.2">
      <c r="A129" s="8"/>
      <c r="B129" s="9" t="s">
        <v>255</v>
      </c>
      <c r="C129" s="4"/>
      <c r="D129" s="10"/>
      <c r="E129" s="4"/>
      <c r="F129" s="29"/>
      <c r="G129" s="9" t="s">
        <v>257</v>
      </c>
      <c r="H129" s="8">
        <v>1</v>
      </c>
      <c r="I129" s="10"/>
      <c r="J129" s="29"/>
    </row>
    <row r="130" spans="1:10" s="11" customFormat="1" ht="306" x14ac:dyDescent="0.2">
      <c r="A130" s="8">
        <v>113</v>
      </c>
      <c r="B130" s="9" t="s">
        <v>258</v>
      </c>
      <c r="C130" s="4">
        <v>461.81</v>
      </c>
      <c r="D130" s="10">
        <v>267300000</v>
      </c>
      <c r="E130" s="4">
        <v>789</v>
      </c>
      <c r="F130" s="9" t="s">
        <v>234</v>
      </c>
      <c r="G130" s="9" t="s">
        <v>259</v>
      </c>
      <c r="H130" s="8">
        <v>1</v>
      </c>
      <c r="I130" s="10">
        <f t="shared" si="2"/>
        <v>123441813000</v>
      </c>
      <c r="J130" s="29"/>
    </row>
    <row r="131" spans="1:10" s="11" customFormat="1" ht="60" customHeight="1" x14ac:dyDescent="0.2">
      <c r="A131" s="8">
        <v>114</v>
      </c>
      <c r="B131" s="9" t="s">
        <v>260</v>
      </c>
      <c r="C131" s="4">
        <v>187.5</v>
      </c>
      <c r="D131" s="10">
        <v>209800000</v>
      </c>
      <c r="E131" s="4">
        <v>605.65</v>
      </c>
      <c r="F131" s="9" t="s">
        <v>234</v>
      </c>
      <c r="G131" s="9" t="s">
        <v>261</v>
      </c>
      <c r="H131" s="8">
        <v>1</v>
      </c>
      <c r="I131" s="10">
        <f t="shared" si="2"/>
        <v>39337500000</v>
      </c>
      <c r="J131" s="29"/>
    </row>
    <row r="132" spans="1:10" s="11" customFormat="1" ht="63.75" x14ac:dyDescent="0.2">
      <c r="A132" s="8">
        <v>115</v>
      </c>
      <c r="B132" s="9" t="s">
        <v>262</v>
      </c>
      <c r="C132" s="4">
        <v>4569</v>
      </c>
      <c r="D132" s="10">
        <v>12000000</v>
      </c>
      <c r="E132" s="4">
        <v>1530</v>
      </c>
      <c r="F132" s="9" t="s">
        <v>263</v>
      </c>
      <c r="G132" s="9" t="s">
        <v>264</v>
      </c>
      <c r="H132" s="8">
        <v>1</v>
      </c>
      <c r="I132" s="10">
        <f t="shared" si="2"/>
        <v>54828000000</v>
      </c>
      <c r="J132" s="29"/>
    </row>
    <row r="133" spans="1:10" s="11" customFormat="1" ht="56.25" customHeight="1" x14ac:dyDescent="0.2">
      <c r="A133" s="8">
        <v>116</v>
      </c>
      <c r="B133" s="9" t="s">
        <v>265</v>
      </c>
      <c r="C133" s="4">
        <v>525</v>
      </c>
      <c r="D133" s="10">
        <v>146300000</v>
      </c>
      <c r="E133" s="4">
        <v>557.35</v>
      </c>
      <c r="F133" s="9" t="s">
        <v>266</v>
      </c>
      <c r="G133" s="9" t="s">
        <v>267</v>
      </c>
      <c r="H133" s="8">
        <v>1</v>
      </c>
      <c r="I133" s="10">
        <f t="shared" si="2"/>
        <v>76807500000</v>
      </c>
      <c r="J133" s="29"/>
    </row>
    <row r="134" spans="1:10" s="11" customFormat="1" ht="87" customHeight="1" x14ac:dyDescent="0.2">
      <c r="A134" s="8">
        <v>117</v>
      </c>
      <c r="B134" s="9" t="s">
        <v>268</v>
      </c>
      <c r="C134" s="4">
        <v>2572.5</v>
      </c>
      <c r="D134" s="10">
        <v>183500000</v>
      </c>
      <c r="E134" s="4">
        <v>2033.39</v>
      </c>
      <c r="F134" s="9" t="s">
        <v>266</v>
      </c>
      <c r="G134" s="9" t="s">
        <v>830</v>
      </c>
      <c r="H134" s="8">
        <v>1</v>
      </c>
      <c r="I134" s="10">
        <f t="shared" si="2"/>
        <v>472053750000</v>
      </c>
      <c r="J134" s="9" t="s">
        <v>269</v>
      </c>
    </row>
    <row r="135" spans="1:10" s="11" customFormat="1" ht="63.75" x14ac:dyDescent="0.2">
      <c r="A135" s="8">
        <v>118</v>
      </c>
      <c r="B135" s="9" t="s">
        <v>270</v>
      </c>
      <c r="C135" s="4">
        <v>1278</v>
      </c>
      <c r="D135" s="10">
        <v>183500000</v>
      </c>
      <c r="E135" s="4">
        <v>1263.27</v>
      </c>
      <c r="F135" s="9" t="s">
        <v>266</v>
      </c>
      <c r="G135" s="9" t="s">
        <v>831</v>
      </c>
      <c r="H135" s="8">
        <v>1</v>
      </c>
      <c r="I135" s="10">
        <f t="shared" si="2"/>
        <v>234513000000</v>
      </c>
      <c r="J135" s="29"/>
    </row>
    <row r="136" spans="1:10" s="11" customFormat="1" ht="60.75" customHeight="1" x14ac:dyDescent="0.2">
      <c r="A136" s="8">
        <v>119</v>
      </c>
      <c r="B136" s="9" t="s">
        <v>271</v>
      </c>
      <c r="C136" s="4">
        <v>86.6</v>
      </c>
      <c r="D136" s="10">
        <v>167300000</v>
      </c>
      <c r="E136" s="4">
        <v>312.51</v>
      </c>
      <c r="F136" s="9" t="s">
        <v>266</v>
      </c>
      <c r="G136" s="9" t="s">
        <v>832</v>
      </c>
      <c r="H136" s="8">
        <v>1</v>
      </c>
      <c r="I136" s="10">
        <f t="shared" si="2"/>
        <v>14488180000</v>
      </c>
      <c r="J136" s="29"/>
    </row>
    <row r="137" spans="1:10" s="11" customFormat="1" ht="38.25" x14ac:dyDescent="0.2">
      <c r="A137" s="8">
        <v>120</v>
      </c>
      <c r="B137" s="9" t="s">
        <v>272</v>
      </c>
      <c r="C137" s="4">
        <v>222.6</v>
      </c>
      <c r="D137" s="10">
        <v>205700000</v>
      </c>
      <c r="E137" s="4">
        <v>802.52</v>
      </c>
      <c r="F137" s="9" t="s">
        <v>266</v>
      </c>
      <c r="G137" s="9" t="s">
        <v>273</v>
      </c>
      <c r="H137" s="8">
        <v>1</v>
      </c>
      <c r="I137" s="10">
        <f t="shared" si="2"/>
        <v>45788820000</v>
      </c>
      <c r="J137" s="29"/>
    </row>
    <row r="138" spans="1:10" s="11" customFormat="1" ht="121.5" customHeight="1" x14ac:dyDescent="0.2">
      <c r="A138" s="8">
        <v>121</v>
      </c>
      <c r="B138" s="9" t="s">
        <v>274</v>
      </c>
      <c r="C138" s="4">
        <v>23.8</v>
      </c>
      <c r="D138" s="10">
        <v>179100000</v>
      </c>
      <c r="E138" s="4">
        <v>119</v>
      </c>
      <c r="F138" s="9" t="s">
        <v>266</v>
      </c>
      <c r="G138" s="9" t="s">
        <v>275</v>
      </c>
      <c r="H138" s="8">
        <v>1</v>
      </c>
      <c r="I138" s="10">
        <f t="shared" si="2"/>
        <v>4262580000</v>
      </c>
      <c r="J138" s="29"/>
    </row>
    <row r="139" spans="1:10" s="11" customFormat="1" ht="62.25" customHeight="1" x14ac:dyDescent="0.2">
      <c r="A139" s="8">
        <v>122</v>
      </c>
      <c r="B139" s="9" t="s">
        <v>276</v>
      </c>
      <c r="C139" s="4">
        <v>75</v>
      </c>
      <c r="D139" s="10">
        <v>169100000</v>
      </c>
      <c r="E139" s="4">
        <v>339.55</v>
      </c>
      <c r="F139" s="9" t="s">
        <v>266</v>
      </c>
      <c r="G139" s="9" t="s">
        <v>277</v>
      </c>
      <c r="H139" s="8">
        <v>1</v>
      </c>
      <c r="I139" s="10">
        <f t="shared" si="2"/>
        <v>12682500000</v>
      </c>
      <c r="J139" s="29"/>
    </row>
    <row r="140" spans="1:10" s="11" customFormat="1" ht="127.5" x14ac:dyDescent="0.2">
      <c r="A140" s="8">
        <v>123</v>
      </c>
      <c r="B140" s="9" t="s">
        <v>278</v>
      </c>
      <c r="C140" s="4">
        <v>96.8</v>
      </c>
      <c r="D140" s="10">
        <v>149200000</v>
      </c>
      <c r="E140" s="4">
        <v>212.18</v>
      </c>
      <c r="F140" s="9" t="s">
        <v>279</v>
      </c>
      <c r="G140" s="9" t="s">
        <v>280</v>
      </c>
      <c r="H140" s="8">
        <v>1</v>
      </c>
      <c r="I140" s="10">
        <f t="shared" si="2"/>
        <v>14442560000</v>
      </c>
      <c r="J140" s="29"/>
    </row>
    <row r="141" spans="1:10" s="11" customFormat="1" ht="65.25" customHeight="1" x14ac:dyDescent="0.2">
      <c r="A141" s="8">
        <v>124</v>
      </c>
      <c r="B141" s="9" t="s">
        <v>281</v>
      </c>
      <c r="C141" s="4">
        <v>84</v>
      </c>
      <c r="D141" s="10">
        <v>251600000</v>
      </c>
      <c r="E141" s="4">
        <v>680.97</v>
      </c>
      <c r="F141" s="9" t="s">
        <v>266</v>
      </c>
      <c r="G141" s="9" t="s">
        <v>282</v>
      </c>
      <c r="H141" s="8">
        <v>1</v>
      </c>
      <c r="I141" s="10">
        <f t="shared" si="2"/>
        <v>21134400000</v>
      </c>
      <c r="J141" s="29"/>
    </row>
    <row r="142" spans="1:10" s="11" customFormat="1" ht="67.5" customHeight="1" x14ac:dyDescent="0.2">
      <c r="A142" s="8">
        <v>125</v>
      </c>
      <c r="B142" s="9" t="s">
        <v>283</v>
      </c>
      <c r="C142" s="4">
        <v>98</v>
      </c>
      <c r="D142" s="10">
        <v>137400000</v>
      </c>
      <c r="E142" s="4">
        <v>348.23</v>
      </c>
      <c r="F142" s="9" t="s">
        <v>284</v>
      </c>
      <c r="G142" s="9" t="s">
        <v>285</v>
      </c>
      <c r="H142" s="8">
        <v>1</v>
      </c>
      <c r="I142" s="10">
        <f t="shared" si="2"/>
        <v>13465200000</v>
      </c>
      <c r="J142" s="29"/>
    </row>
    <row r="143" spans="1:10" s="11" customFormat="1" ht="72" customHeight="1" x14ac:dyDescent="0.2">
      <c r="A143" s="8">
        <v>126</v>
      </c>
      <c r="B143" s="9" t="s">
        <v>286</v>
      </c>
      <c r="C143" s="4">
        <v>152</v>
      </c>
      <c r="D143" s="10">
        <v>103200000</v>
      </c>
      <c r="E143" s="4">
        <v>218</v>
      </c>
      <c r="F143" s="9" t="s">
        <v>266</v>
      </c>
      <c r="G143" s="9" t="s">
        <v>287</v>
      </c>
      <c r="H143" s="8">
        <v>1</v>
      </c>
      <c r="I143" s="10">
        <f t="shared" si="2"/>
        <v>15686400000</v>
      </c>
      <c r="J143" s="29"/>
    </row>
    <row r="144" spans="1:10" s="11" customFormat="1" ht="147.75" customHeight="1" x14ac:dyDescent="0.2">
      <c r="A144" s="8">
        <v>127</v>
      </c>
      <c r="B144" s="9" t="s">
        <v>288</v>
      </c>
      <c r="C144" s="4">
        <v>175</v>
      </c>
      <c r="D144" s="10">
        <v>141700000</v>
      </c>
      <c r="E144" s="4">
        <v>426.63</v>
      </c>
      <c r="F144" s="9" t="s">
        <v>266</v>
      </c>
      <c r="G144" s="9" t="s">
        <v>289</v>
      </c>
      <c r="H144" s="8">
        <v>0.5</v>
      </c>
      <c r="I144" s="10">
        <f t="shared" si="2"/>
        <v>12398750000</v>
      </c>
      <c r="J144" s="29"/>
    </row>
    <row r="145" spans="1:10" s="11" customFormat="1" ht="58.5" customHeight="1" x14ac:dyDescent="0.2">
      <c r="A145" s="8">
        <v>128</v>
      </c>
      <c r="B145" s="9" t="s">
        <v>290</v>
      </c>
      <c r="C145" s="4">
        <v>447.8</v>
      </c>
      <c r="D145" s="10">
        <v>133700000</v>
      </c>
      <c r="E145" s="4">
        <v>808</v>
      </c>
      <c r="F145" s="9" t="s">
        <v>266</v>
      </c>
      <c r="G145" s="9" t="s">
        <v>833</v>
      </c>
      <c r="H145" s="8">
        <v>1</v>
      </c>
      <c r="I145" s="10">
        <f t="shared" si="2"/>
        <v>59870860000</v>
      </c>
      <c r="J145" s="29"/>
    </row>
    <row r="146" spans="1:10" s="11" customFormat="1" ht="204" x14ac:dyDescent="0.2">
      <c r="A146" s="8">
        <v>129</v>
      </c>
      <c r="B146" s="9" t="s">
        <v>291</v>
      </c>
      <c r="C146" s="4">
        <v>398.6</v>
      </c>
      <c r="D146" s="10">
        <v>79200000</v>
      </c>
      <c r="E146" s="4">
        <v>473.35</v>
      </c>
      <c r="F146" s="9" t="s">
        <v>266</v>
      </c>
      <c r="G146" s="9" t="s">
        <v>292</v>
      </c>
      <c r="H146" s="8">
        <v>1</v>
      </c>
      <c r="I146" s="10">
        <f t="shared" si="2"/>
        <v>31569120000</v>
      </c>
      <c r="J146" s="29"/>
    </row>
    <row r="147" spans="1:10" s="11" customFormat="1" ht="63.75" x14ac:dyDescent="0.2">
      <c r="A147" s="8">
        <v>130</v>
      </c>
      <c r="B147" s="9" t="s">
        <v>293</v>
      </c>
      <c r="C147" s="4">
        <v>92.2</v>
      </c>
      <c r="D147" s="10">
        <v>100100000</v>
      </c>
      <c r="E147" s="4">
        <v>252.2</v>
      </c>
      <c r="F147" s="9" t="s">
        <v>266</v>
      </c>
      <c r="G147" s="9" t="s">
        <v>294</v>
      </c>
      <c r="H147" s="8">
        <v>0.5</v>
      </c>
      <c r="I147" s="10">
        <f t="shared" si="2"/>
        <v>4614610000</v>
      </c>
      <c r="J147" s="29"/>
    </row>
    <row r="148" spans="1:10" s="11" customFormat="1" ht="59.25" customHeight="1" x14ac:dyDescent="0.2">
      <c r="A148" s="8">
        <v>131</v>
      </c>
      <c r="B148" s="9" t="s">
        <v>295</v>
      </c>
      <c r="C148" s="4">
        <v>116</v>
      </c>
      <c r="D148" s="10">
        <v>102900000</v>
      </c>
      <c r="E148" s="4">
        <v>140.01</v>
      </c>
      <c r="F148" s="9" t="s">
        <v>266</v>
      </c>
      <c r="G148" s="9" t="s">
        <v>296</v>
      </c>
      <c r="H148" s="8">
        <v>1</v>
      </c>
      <c r="I148" s="10">
        <f t="shared" si="2"/>
        <v>11936400000</v>
      </c>
      <c r="J148" s="29"/>
    </row>
    <row r="149" spans="1:10" s="11" customFormat="1" ht="64.5" customHeight="1" x14ac:dyDescent="0.2">
      <c r="A149" s="8">
        <v>132</v>
      </c>
      <c r="B149" s="9" t="s">
        <v>297</v>
      </c>
      <c r="C149" s="4">
        <v>47</v>
      </c>
      <c r="D149" s="10">
        <v>123100000</v>
      </c>
      <c r="E149" s="4">
        <v>131.38999999999999</v>
      </c>
      <c r="F149" s="9" t="s">
        <v>266</v>
      </c>
      <c r="G149" s="9" t="s">
        <v>298</v>
      </c>
      <c r="H149" s="8">
        <v>1</v>
      </c>
      <c r="I149" s="10">
        <f t="shared" si="2"/>
        <v>5785700000</v>
      </c>
      <c r="J149" s="29"/>
    </row>
    <row r="150" spans="1:10" s="11" customFormat="1" ht="70.5" customHeight="1" x14ac:dyDescent="0.2">
      <c r="A150" s="8">
        <v>133</v>
      </c>
      <c r="B150" s="9" t="s">
        <v>299</v>
      </c>
      <c r="C150" s="4">
        <v>751</v>
      </c>
      <c r="D150" s="10">
        <v>190600000</v>
      </c>
      <c r="E150" s="4">
        <v>2463.2399999999998</v>
      </c>
      <c r="F150" s="9" t="s">
        <v>266</v>
      </c>
      <c r="G150" s="9" t="s">
        <v>300</v>
      </c>
      <c r="H150" s="8">
        <v>1</v>
      </c>
      <c r="I150" s="10">
        <f t="shared" si="2"/>
        <v>143140600000</v>
      </c>
      <c r="J150" s="29"/>
    </row>
    <row r="151" spans="1:10" s="11" customFormat="1" ht="104.25" customHeight="1" x14ac:dyDescent="0.2">
      <c r="A151" s="8">
        <v>134</v>
      </c>
      <c r="B151" s="9" t="s">
        <v>301</v>
      </c>
      <c r="C151" s="4">
        <v>671.2</v>
      </c>
      <c r="D151" s="10">
        <v>130300000</v>
      </c>
      <c r="E151" s="4">
        <v>737</v>
      </c>
      <c r="F151" s="9" t="s">
        <v>266</v>
      </c>
      <c r="G151" s="9" t="s">
        <v>302</v>
      </c>
      <c r="H151" s="8">
        <v>1</v>
      </c>
      <c r="I151" s="10">
        <f t="shared" si="2"/>
        <v>87457360000</v>
      </c>
      <c r="J151" s="29"/>
    </row>
    <row r="152" spans="1:10" s="11" customFormat="1" ht="65.25" customHeight="1" x14ac:dyDescent="0.2">
      <c r="A152" s="8">
        <v>135</v>
      </c>
      <c r="B152" s="9" t="s">
        <v>303</v>
      </c>
      <c r="C152" s="4">
        <v>40.700000000000003</v>
      </c>
      <c r="D152" s="10">
        <v>137700000</v>
      </c>
      <c r="E152" s="4">
        <v>56.1</v>
      </c>
      <c r="F152" s="9" t="s">
        <v>266</v>
      </c>
      <c r="G152" s="9" t="s">
        <v>304</v>
      </c>
      <c r="H152" s="8">
        <v>1</v>
      </c>
      <c r="I152" s="10">
        <f t="shared" si="2"/>
        <v>5604390000</v>
      </c>
      <c r="J152" s="29"/>
    </row>
    <row r="153" spans="1:10" s="11" customFormat="1" ht="66.75" customHeight="1" x14ac:dyDescent="0.2">
      <c r="A153" s="8">
        <v>136</v>
      </c>
      <c r="B153" s="9" t="s">
        <v>305</v>
      </c>
      <c r="C153" s="4">
        <v>88.7</v>
      </c>
      <c r="D153" s="10">
        <v>145800000</v>
      </c>
      <c r="E153" s="4">
        <v>258</v>
      </c>
      <c r="F153" s="9" t="s">
        <v>266</v>
      </c>
      <c r="G153" s="9" t="s">
        <v>306</v>
      </c>
      <c r="H153" s="8">
        <v>1</v>
      </c>
      <c r="I153" s="10">
        <f t="shared" si="2"/>
        <v>12932460000</v>
      </c>
      <c r="J153" s="29"/>
    </row>
    <row r="154" spans="1:10" s="11" customFormat="1" ht="73.5" customHeight="1" x14ac:dyDescent="0.2">
      <c r="A154" s="8">
        <v>137</v>
      </c>
      <c r="B154" s="9" t="s">
        <v>307</v>
      </c>
      <c r="C154" s="4">
        <v>760.5</v>
      </c>
      <c r="D154" s="10">
        <v>121500000</v>
      </c>
      <c r="E154" s="4">
        <v>1354</v>
      </c>
      <c r="F154" s="9" t="s">
        <v>266</v>
      </c>
      <c r="G154" s="9" t="s">
        <v>308</v>
      </c>
      <c r="H154" s="8">
        <v>1</v>
      </c>
      <c r="I154" s="10">
        <f>C154*D154*H154</f>
        <v>92400750000</v>
      </c>
      <c r="J154" s="29"/>
    </row>
    <row r="155" spans="1:10" s="11" customFormat="1" ht="38.25" x14ac:dyDescent="0.2">
      <c r="A155" s="8">
        <v>138</v>
      </c>
      <c r="B155" s="9" t="s">
        <v>309</v>
      </c>
      <c r="C155" s="4">
        <v>96.4</v>
      </c>
      <c r="D155" s="10">
        <v>131700000</v>
      </c>
      <c r="E155" s="4">
        <v>162.69</v>
      </c>
      <c r="F155" s="9" t="s">
        <v>266</v>
      </c>
      <c r="G155" s="9" t="s">
        <v>834</v>
      </c>
      <c r="H155" s="8">
        <v>1</v>
      </c>
      <c r="I155" s="10">
        <f t="shared" si="2"/>
        <v>12695880000</v>
      </c>
      <c r="J155" s="29"/>
    </row>
    <row r="156" spans="1:10" s="11" customFormat="1" ht="73.5" customHeight="1" x14ac:dyDescent="0.2">
      <c r="A156" s="8">
        <v>139</v>
      </c>
      <c r="B156" s="9" t="s">
        <v>310</v>
      </c>
      <c r="C156" s="4">
        <v>58</v>
      </c>
      <c r="D156" s="10">
        <v>111000000</v>
      </c>
      <c r="E156" s="4">
        <v>193</v>
      </c>
      <c r="F156" s="9" t="s">
        <v>266</v>
      </c>
      <c r="G156" s="9" t="s">
        <v>311</v>
      </c>
      <c r="H156" s="8">
        <v>1</v>
      </c>
      <c r="I156" s="10">
        <f t="shared" si="2"/>
        <v>6438000000</v>
      </c>
      <c r="J156" s="29"/>
    </row>
    <row r="157" spans="1:10" s="11" customFormat="1" ht="69" customHeight="1" x14ac:dyDescent="0.2">
      <c r="A157" s="8">
        <v>140</v>
      </c>
      <c r="B157" s="9" t="s">
        <v>312</v>
      </c>
      <c r="C157" s="4">
        <v>517</v>
      </c>
      <c r="D157" s="10">
        <v>229000000</v>
      </c>
      <c r="E157" s="4">
        <v>402.5</v>
      </c>
      <c r="F157" s="9" t="s">
        <v>313</v>
      </c>
      <c r="G157" s="9" t="s">
        <v>314</v>
      </c>
      <c r="H157" s="8">
        <v>1</v>
      </c>
      <c r="I157" s="10">
        <f t="shared" si="2"/>
        <v>118393000000</v>
      </c>
      <c r="J157" s="29"/>
    </row>
    <row r="158" spans="1:10" s="11" customFormat="1" ht="72" customHeight="1" x14ac:dyDescent="0.2">
      <c r="A158" s="8">
        <v>141</v>
      </c>
      <c r="B158" s="9" t="s">
        <v>315</v>
      </c>
      <c r="C158" s="4">
        <v>3386.8</v>
      </c>
      <c r="D158" s="10">
        <v>58300000</v>
      </c>
      <c r="E158" s="4">
        <v>124.04</v>
      </c>
      <c r="F158" s="9" t="s">
        <v>313</v>
      </c>
      <c r="G158" s="9" t="s">
        <v>316</v>
      </c>
      <c r="H158" s="8">
        <v>1</v>
      </c>
      <c r="I158" s="10">
        <f t="shared" si="2"/>
        <v>197450440000</v>
      </c>
      <c r="J158" s="29"/>
    </row>
    <row r="159" spans="1:10" s="11" customFormat="1" ht="74.25" customHeight="1" x14ac:dyDescent="0.2">
      <c r="A159" s="8">
        <v>142</v>
      </c>
      <c r="B159" s="9" t="s">
        <v>317</v>
      </c>
      <c r="C159" s="4">
        <v>410.5</v>
      </c>
      <c r="D159" s="10">
        <v>141800000</v>
      </c>
      <c r="E159" s="4">
        <v>240</v>
      </c>
      <c r="F159" s="9" t="s">
        <v>313</v>
      </c>
      <c r="G159" s="9" t="s">
        <v>318</v>
      </c>
      <c r="H159" s="8">
        <v>1</v>
      </c>
      <c r="I159" s="10">
        <f t="shared" si="2"/>
        <v>58208900000</v>
      </c>
      <c r="J159" s="29"/>
    </row>
    <row r="160" spans="1:10" s="11" customFormat="1" ht="72" customHeight="1" x14ac:dyDescent="0.2">
      <c r="A160" s="8">
        <v>143</v>
      </c>
      <c r="B160" s="9" t="s">
        <v>319</v>
      </c>
      <c r="C160" s="4">
        <v>79.790000000000006</v>
      </c>
      <c r="D160" s="10">
        <v>227600000</v>
      </c>
      <c r="E160" s="4">
        <v>344.38</v>
      </c>
      <c r="F160" s="9" t="s">
        <v>313</v>
      </c>
      <c r="G160" s="9" t="s">
        <v>320</v>
      </c>
      <c r="H160" s="8">
        <v>1</v>
      </c>
      <c r="I160" s="10">
        <f t="shared" si="2"/>
        <v>18160204000</v>
      </c>
      <c r="J160" s="29"/>
    </row>
    <row r="161" spans="1:15" s="11" customFormat="1" ht="65.25" customHeight="1" x14ac:dyDescent="0.2">
      <c r="A161" s="8">
        <v>144</v>
      </c>
      <c r="B161" s="9" t="s">
        <v>321</v>
      </c>
      <c r="C161" s="4">
        <v>33</v>
      </c>
      <c r="D161" s="10">
        <v>198500000</v>
      </c>
      <c r="E161" s="4">
        <v>55.91</v>
      </c>
      <c r="F161" s="9" t="s">
        <v>313</v>
      </c>
      <c r="G161" s="9" t="s">
        <v>304</v>
      </c>
      <c r="H161" s="8">
        <v>1</v>
      </c>
      <c r="I161" s="10">
        <f t="shared" si="2"/>
        <v>6550500000</v>
      </c>
      <c r="J161" s="29"/>
    </row>
    <row r="162" spans="1:15" s="11" customFormat="1" ht="350.1" customHeight="1" x14ac:dyDescent="0.2">
      <c r="A162" s="8">
        <v>145</v>
      </c>
      <c r="B162" s="9" t="s">
        <v>322</v>
      </c>
      <c r="C162" s="4">
        <v>520</v>
      </c>
      <c r="D162" s="10">
        <v>272200000</v>
      </c>
      <c r="E162" s="4">
        <v>287.57</v>
      </c>
      <c r="F162" s="9" t="s">
        <v>313</v>
      </c>
      <c r="G162" s="9" t="s">
        <v>323</v>
      </c>
      <c r="H162" s="8">
        <v>1</v>
      </c>
      <c r="I162" s="10" t="s">
        <v>861</v>
      </c>
      <c r="J162" s="29"/>
    </row>
    <row r="163" spans="1:15" s="11" customFormat="1" ht="306" x14ac:dyDescent="0.2">
      <c r="A163" s="8">
        <v>146</v>
      </c>
      <c r="B163" s="9" t="s">
        <v>324</v>
      </c>
      <c r="C163" s="4">
        <v>551.29999999999995</v>
      </c>
      <c r="D163" s="10">
        <v>199600000</v>
      </c>
      <c r="E163" s="4">
        <v>411.17</v>
      </c>
      <c r="F163" s="9" t="s">
        <v>313</v>
      </c>
      <c r="G163" s="9" t="s">
        <v>325</v>
      </c>
      <c r="H163" s="8">
        <v>0.4</v>
      </c>
      <c r="I163" s="10">
        <f t="shared" si="2"/>
        <v>44015792000</v>
      </c>
      <c r="J163" s="29"/>
    </row>
    <row r="164" spans="1:15" s="11" customFormat="1" ht="63.75" x14ac:dyDescent="0.2">
      <c r="A164" s="8">
        <v>147</v>
      </c>
      <c r="B164" s="9" t="s">
        <v>326</v>
      </c>
      <c r="C164" s="4">
        <v>457.34</v>
      </c>
      <c r="D164" s="10">
        <v>213800000</v>
      </c>
      <c r="E164" s="4">
        <v>453.6</v>
      </c>
      <c r="F164" s="9" t="s">
        <v>313</v>
      </c>
      <c r="G164" s="9" t="s">
        <v>327</v>
      </c>
      <c r="H164" s="8">
        <v>1</v>
      </c>
      <c r="I164" s="10">
        <f t="shared" si="2"/>
        <v>97779292000</v>
      </c>
      <c r="J164" s="29"/>
    </row>
    <row r="165" spans="1:15" s="11" customFormat="1" ht="51" x14ac:dyDescent="0.2">
      <c r="A165" s="8">
        <v>148</v>
      </c>
      <c r="B165" s="9" t="s">
        <v>328</v>
      </c>
      <c r="C165" s="4">
        <v>304</v>
      </c>
      <c r="D165" s="10">
        <v>96500000</v>
      </c>
      <c r="E165" s="4">
        <v>264.2</v>
      </c>
      <c r="F165" s="9" t="s">
        <v>313</v>
      </c>
      <c r="G165" s="9" t="s">
        <v>329</v>
      </c>
      <c r="H165" s="8">
        <v>0.5</v>
      </c>
      <c r="I165" s="10">
        <f t="shared" si="2"/>
        <v>14668000000</v>
      </c>
      <c r="J165" s="29"/>
    </row>
    <row r="166" spans="1:15" s="11" customFormat="1" ht="48.75" customHeight="1" x14ac:dyDescent="0.2">
      <c r="A166" s="8">
        <v>149</v>
      </c>
      <c r="B166" s="9" t="s">
        <v>330</v>
      </c>
      <c r="C166" s="4">
        <v>94</v>
      </c>
      <c r="D166" s="10">
        <v>163600000</v>
      </c>
      <c r="E166" s="4">
        <v>85.7</v>
      </c>
      <c r="F166" s="9" t="s">
        <v>313</v>
      </c>
      <c r="G166" s="9" t="s">
        <v>331</v>
      </c>
      <c r="H166" s="8">
        <v>1</v>
      </c>
      <c r="I166" s="10">
        <f t="shared" si="2"/>
        <v>15378400000</v>
      </c>
      <c r="J166" s="29"/>
    </row>
    <row r="167" spans="1:15" s="11" customFormat="1" ht="49.5" customHeight="1" x14ac:dyDescent="0.2">
      <c r="A167" s="8">
        <v>150</v>
      </c>
      <c r="B167" s="9" t="s">
        <v>332</v>
      </c>
      <c r="C167" s="4">
        <v>750</v>
      </c>
      <c r="D167" s="10"/>
      <c r="E167" s="4">
        <v>292.69</v>
      </c>
      <c r="F167" s="9" t="s">
        <v>313</v>
      </c>
      <c r="G167" s="9" t="s">
        <v>333</v>
      </c>
      <c r="H167" s="8">
        <v>1</v>
      </c>
      <c r="I167" s="10">
        <v>71400000000</v>
      </c>
      <c r="J167" s="29"/>
    </row>
    <row r="168" spans="1:15" s="11" customFormat="1" ht="49.5" customHeight="1" x14ac:dyDescent="0.2">
      <c r="A168" s="8">
        <v>151</v>
      </c>
      <c r="B168" s="9" t="s">
        <v>334</v>
      </c>
      <c r="C168" s="4">
        <v>3593</v>
      </c>
      <c r="D168" s="10">
        <v>64800000</v>
      </c>
      <c r="E168" s="4">
        <v>620.28</v>
      </c>
      <c r="F168" s="9" t="s">
        <v>313</v>
      </c>
      <c r="G168" s="9" t="s">
        <v>335</v>
      </c>
      <c r="H168" s="8">
        <v>1</v>
      </c>
      <c r="I168" s="10">
        <f t="shared" si="2"/>
        <v>232826400000</v>
      </c>
      <c r="J168" s="29"/>
    </row>
    <row r="169" spans="1:15" s="11" customFormat="1" ht="92.25" customHeight="1" x14ac:dyDescent="0.2">
      <c r="A169" s="8">
        <v>152</v>
      </c>
      <c r="B169" s="9" t="s">
        <v>336</v>
      </c>
      <c r="C169" s="4">
        <v>1638</v>
      </c>
      <c r="D169" s="27">
        <v>64800000</v>
      </c>
      <c r="E169" s="4">
        <v>1638</v>
      </c>
      <c r="F169" s="9" t="s">
        <v>313</v>
      </c>
      <c r="G169" s="9" t="s">
        <v>337</v>
      </c>
      <c r="H169" s="8">
        <v>1</v>
      </c>
      <c r="I169" s="10">
        <f t="shared" si="2"/>
        <v>106142400000</v>
      </c>
      <c r="J169" s="29"/>
    </row>
    <row r="170" spans="1:15" s="11" customFormat="1" ht="65.25" customHeight="1" x14ac:dyDescent="0.2">
      <c r="A170" s="8">
        <v>153</v>
      </c>
      <c r="B170" s="9" t="s">
        <v>338</v>
      </c>
      <c r="C170" s="4">
        <v>1619.4</v>
      </c>
      <c r="D170" s="10">
        <v>56700000</v>
      </c>
      <c r="E170" s="4">
        <v>362.6</v>
      </c>
      <c r="F170" s="9" t="s">
        <v>313</v>
      </c>
      <c r="G170" s="9" t="s">
        <v>339</v>
      </c>
      <c r="H170" s="8">
        <v>1</v>
      </c>
      <c r="I170" s="10">
        <f t="shared" si="2"/>
        <v>91819980000</v>
      </c>
      <c r="J170" s="29"/>
    </row>
    <row r="171" spans="1:15" s="11" customFormat="1" ht="67.5" customHeight="1" x14ac:dyDescent="0.2">
      <c r="A171" s="8">
        <v>154</v>
      </c>
      <c r="B171" s="9" t="s">
        <v>340</v>
      </c>
      <c r="C171" s="4">
        <v>99</v>
      </c>
      <c r="D171" s="10">
        <v>687200000</v>
      </c>
      <c r="E171" s="4">
        <v>200.35</v>
      </c>
      <c r="F171" s="9" t="s">
        <v>341</v>
      </c>
      <c r="G171" s="9" t="s">
        <v>342</v>
      </c>
      <c r="H171" s="8">
        <v>1</v>
      </c>
      <c r="I171" s="10">
        <f t="shared" si="2"/>
        <v>68032800000</v>
      </c>
      <c r="J171" s="29"/>
    </row>
    <row r="172" spans="1:15" s="11" customFormat="1" ht="140.25" x14ac:dyDescent="0.2">
      <c r="A172" s="8">
        <v>155</v>
      </c>
      <c r="B172" s="9" t="s">
        <v>343</v>
      </c>
      <c r="C172" s="4">
        <v>11.91</v>
      </c>
      <c r="D172" s="10">
        <v>491700000</v>
      </c>
      <c r="E172" s="4">
        <v>85.3</v>
      </c>
      <c r="F172" s="9" t="s">
        <v>344</v>
      </c>
      <c r="G172" s="9" t="s">
        <v>345</v>
      </c>
      <c r="H172" s="8">
        <v>1</v>
      </c>
      <c r="I172" s="10">
        <f t="shared" si="2"/>
        <v>5856147000</v>
      </c>
      <c r="J172" s="8"/>
      <c r="K172" s="26"/>
      <c r="L172" s="26"/>
      <c r="M172" s="26"/>
      <c r="N172" s="26"/>
      <c r="O172" s="26"/>
    </row>
    <row r="173" spans="1:15" s="11" customFormat="1" ht="216.75" x14ac:dyDescent="0.2">
      <c r="A173" s="8">
        <v>156</v>
      </c>
      <c r="B173" s="9" t="s">
        <v>346</v>
      </c>
      <c r="C173" s="4">
        <v>539.03</v>
      </c>
      <c r="D173" s="10">
        <v>340000000</v>
      </c>
      <c r="E173" s="4"/>
      <c r="F173" s="8"/>
      <c r="G173" s="9" t="s">
        <v>835</v>
      </c>
      <c r="H173" s="8">
        <v>1</v>
      </c>
      <c r="I173" s="10">
        <f t="shared" si="2"/>
        <v>183270200000</v>
      </c>
      <c r="J173" s="8"/>
    </row>
    <row r="174" spans="1:15" s="11" customFormat="1" ht="216.75" x14ac:dyDescent="0.2">
      <c r="A174" s="34"/>
      <c r="B174" s="35" t="s">
        <v>837</v>
      </c>
      <c r="C174" s="12"/>
      <c r="D174" s="36"/>
      <c r="E174" s="12"/>
      <c r="F174" s="34"/>
      <c r="G174" s="34" t="s">
        <v>836</v>
      </c>
      <c r="H174" s="34"/>
      <c r="I174" s="36"/>
      <c r="J174" s="34"/>
    </row>
    <row r="175" spans="1:15" s="11" customFormat="1" ht="293.25" x14ac:dyDescent="0.2">
      <c r="A175" s="8">
        <v>157</v>
      </c>
      <c r="B175" s="9" t="s">
        <v>347</v>
      </c>
      <c r="C175" s="4">
        <v>703.4</v>
      </c>
      <c r="D175" s="10">
        <v>324200000</v>
      </c>
      <c r="E175" s="4">
        <v>3139</v>
      </c>
      <c r="F175" s="9" t="s">
        <v>348</v>
      </c>
      <c r="G175" s="9" t="s">
        <v>349</v>
      </c>
      <c r="H175" s="8">
        <v>1</v>
      </c>
      <c r="I175" s="10">
        <f t="shared" si="2"/>
        <v>228042280000</v>
      </c>
      <c r="J175" s="8"/>
      <c r="K175" s="26"/>
      <c r="L175" s="26"/>
      <c r="M175" s="26"/>
      <c r="N175" s="26"/>
      <c r="O175" s="26"/>
    </row>
    <row r="176" spans="1:15" s="11" customFormat="1" ht="102" x14ac:dyDescent="0.2">
      <c r="A176" s="8">
        <v>158</v>
      </c>
      <c r="B176" s="9" t="s">
        <v>350</v>
      </c>
      <c r="C176" s="4">
        <v>351</v>
      </c>
      <c r="D176" s="10">
        <v>217700000</v>
      </c>
      <c r="E176" s="4">
        <v>675.69</v>
      </c>
      <c r="F176" s="9" t="s">
        <v>351</v>
      </c>
      <c r="G176" s="9" t="s">
        <v>352</v>
      </c>
      <c r="H176" s="8">
        <v>1</v>
      </c>
      <c r="I176" s="10">
        <f t="shared" si="2"/>
        <v>76412700000</v>
      </c>
      <c r="J176" s="29"/>
    </row>
    <row r="177" spans="1:15" s="11" customFormat="1" ht="76.5" x14ac:dyDescent="0.2">
      <c r="A177" s="8">
        <v>159</v>
      </c>
      <c r="B177" s="9" t="s">
        <v>353</v>
      </c>
      <c r="C177" s="4">
        <v>2225</v>
      </c>
      <c r="D177" s="10">
        <v>262100000</v>
      </c>
      <c r="E177" s="4">
        <v>1003.02</v>
      </c>
      <c r="F177" s="9" t="s">
        <v>354</v>
      </c>
      <c r="G177" s="9" t="s">
        <v>355</v>
      </c>
      <c r="H177" s="8">
        <v>1</v>
      </c>
      <c r="I177" s="10">
        <f t="shared" si="2"/>
        <v>583172500000</v>
      </c>
      <c r="J177" s="8"/>
      <c r="K177" s="26"/>
      <c r="L177" s="26"/>
      <c r="M177" s="26"/>
      <c r="N177" s="26"/>
      <c r="O177" s="26"/>
    </row>
    <row r="178" spans="1:15" s="11" customFormat="1" ht="90" customHeight="1" x14ac:dyDescent="0.2">
      <c r="A178" s="8">
        <v>160</v>
      </c>
      <c r="B178" s="9" t="s">
        <v>356</v>
      </c>
      <c r="C178" s="4">
        <v>1704</v>
      </c>
      <c r="D178" s="10">
        <v>226800000</v>
      </c>
      <c r="E178" s="4">
        <v>1184</v>
      </c>
      <c r="F178" s="9" t="s">
        <v>357</v>
      </c>
      <c r="G178" s="9" t="s">
        <v>358</v>
      </c>
      <c r="H178" s="8">
        <v>1</v>
      </c>
      <c r="I178" s="10">
        <f t="shared" si="2"/>
        <v>386467200000</v>
      </c>
      <c r="J178" s="8"/>
      <c r="K178" s="26"/>
      <c r="L178" s="26"/>
      <c r="M178" s="26"/>
      <c r="N178" s="26"/>
      <c r="O178" s="26"/>
    </row>
    <row r="179" spans="1:15" s="11" customFormat="1" ht="102" x14ac:dyDescent="0.2">
      <c r="A179" s="8">
        <v>161</v>
      </c>
      <c r="B179" s="9" t="s">
        <v>359</v>
      </c>
      <c r="C179" s="4">
        <v>636</v>
      </c>
      <c r="D179" s="10">
        <v>226800000</v>
      </c>
      <c r="E179" s="4">
        <v>500</v>
      </c>
      <c r="F179" s="9" t="s">
        <v>360</v>
      </c>
      <c r="G179" s="9" t="s">
        <v>361</v>
      </c>
      <c r="H179" s="8">
        <v>1</v>
      </c>
      <c r="I179" s="10">
        <f t="shared" si="2"/>
        <v>144244800000</v>
      </c>
      <c r="J179" s="8"/>
      <c r="K179" s="26"/>
      <c r="L179" s="26"/>
      <c r="M179" s="26"/>
      <c r="N179" s="26"/>
      <c r="O179" s="26"/>
    </row>
    <row r="180" spans="1:15" s="11" customFormat="1" ht="89.25" x14ac:dyDescent="0.2">
      <c r="A180" s="8">
        <v>162</v>
      </c>
      <c r="B180" s="9" t="s">
        <v>362</v>
      </c>
      <c r="C180" s="4">
        <v>1322</v>
      </c>
      <c r="D180" s="10">
        <v>226800000</v>
      </c>
      <c r="E180" s="4">
        <v>805</v>
      </c>
      <c r="F180" s="9" t="s">
        <v>363</v>
      </c>
      <c r="G180" s="9" t="s">
        <v>364</v>
      </c>
      <c r="H180" s="8">
        <v>1</v>
      </c>
      <c r="I180" s="10">
        <f t="shared" si="2"/>
        <v>299829600000</v>
      </c>
      <c r="J180" s="8"/>
      <c r="K180" s="26"/>
      <c r="L180" s="26"/>
      <c r="M180" s="26"/>
      <c r="N180" s="26"/>
      <c r="O180" s="26"/>
    </row>
    <row r="181" spans="1:15" s="11" customFormat="1" ht="88.5" customHeight="1" x14ac:dyDescent="0.2">
      <c r="A181" s="8">
        <v>163</v>
      </c>
      <c r="B181" s="9" t="s">
        <v>365</v>
      </c>
      <c r="C181" s="4">
        <v>90</v>
      </c>
      <c r="D181" s="10">
        <v>278600000</v>
      </c>
      <c r="E181" s="4">
        <v>280</v>
      </c>
      <c r="F181" s="9" t="s">
        <v>366</v>
      </c>
      <c r="G181" s="9" t="s">
        <v>367</v>
      </c>
      <c r="H181" s="8">
        <v>1</v>
      </c>
      <c r="I181" s="10">
        <f t="shared" si="2"/>
        <v>25074000000</v>
      </c>
      <c r="J181" s="8"/>
      <c r="K181" s="26"/>
      <c r="L181" s="26"/>
      <c r="M181" s="26"/>
      <c r="N181" s="26"/>
      <c r="O181" s="26"/>
    </row>
    <row r="182" spans="1:15" s="11" customFormat="1" ht="102" x14ac:dyDescent="0.2">
      <c r="A182" s="8">
        <v>164</v>
      </c>
      <c r="B182" s="9" t="s">
        <v>368</v>
      </c>
      <c r="C182" s="4">
        <v>123.9</v>
      </c>
      <c r="D182" s="10">
        <v>219700000</v>
      </c>
      <c r="E182" s="4">
        <v>113.7</v>
      </c>
      <c r="F182" s="9" t="s">
        <v>369</v>
      </c>
      <c r="G182" s="9" t="s">
        <v>370</v>
      </c>
      <c r="H182" s="8">
        <v>1</v>
      </c>
      <c r="I182" s="10">
        <f t="shared" si="2"/>
        <v>27220830000</v>
      </c>
      <c r="J182" s="8"/>
      <c r="K182" s="26"/>
      <c r="L182" s="26"/>
      <c r="M182" s="26"/>
      <c r="N182" s="26"/>
      <c r="O182" s="26"/>
    </row>
    <row r="183" spans="1:15" s="11" customFormat="1" ht="102" x14ac:dyDescent="0.2">
      <c r="A183" s="8">
        <v>165</v>
      </c>
      <c r="B183" s="9" t="s">
        <v>371</v>
      </c>
      <c r="C183" s="4">
        <v>1294</v>
      </c>
      <c r="D183" s="10">
        <v>255800000</v>
      </c>
      <c r="E183" s="4">
        <v>364.42</v>
      </c>
      <c r="F183" s="9" t="s">
        <v>372</v>
      </c>
      <c r="G183" s="9" t="s">
        <v>373</v>
      </c>
      <c r="H183" s="8">
        <v>1</v>
      </c>
      <c r="I183" s="10">
        <f t="shared" si="2"/>
        <v>331005200000</v>
      </c>
      <c r="J183" s="8"/>
      <c r="K183" s="26"/>
      <c r="L183" s="26"/>
      <c r="M183" s="26"/>
      <c r="N183" s="26"/>
      <c r="O183" s="26"/>
    </row>
    <row r="184" spans="1:15" s="11" customFormat="1" ht="100.5" customHeight="1" x14ac:dyDescent="0.2">
      <c r="A184" s="8">
        <v>166</v>
      </c>
      <c r="B184" s="9" t="s">
        <v>374</v>
      </c>
      <c r="C184" s="4">
        <v>115.94</v>
      </c>
      <c r="D184" s="10">
        <v>267300000</v>
      </c>
      <c r="E184" s="4">
        <v>128.88999999999999</v>
      </c>
      <c r="F184" s="9" t="s">
        <v>375</v>
      </c>
      <c r="G184" s="9" t="s">
        <v>376</v>
      </c>
      <c r="H184" s="8">
        <v>1</v>
      </c>
      <c r="I184" s="10">
        <f t="shared" si="2"/>
        <v>30990762000</v>
      </c>
      <c r="J184" s="8"/>
      <c r="K184" s="26"/>
      <c r="L184" s="26"/>
      <c r="M184" s="26"/>
      <c r="N184" s="26"/>
      <c r="O184" s="26"/>
    </row>
    <row r="185" spans="1:15" s="11" customFormat="1" ht="153" x14ac:dyDescent="0.2">
      <c r="A185" s="8">
        <v>167</v>
      </c>
      <c r="B185" s="9" t="s">
        <v>377</v>
      </c>
      <c r="C185" s="4">
        <v>12.75</v>
      </c>
      <c r="D185" s="10">
        <v>243000000</v>
      </c>
      <c r="E185" s="4">
        <v>60.9</v>
      </c>
      <c r="F185" s="9" t="s">
        <v>378</v>
      </c>
      <c r="G185" s="9" t="s">
        <v>379</v>
      </c>
      <c r="H185" s="8">
        <v>1</v>
      </c>
      <c r="I185" s="10">
        <f t="shared" si="2"/>
        <v>3098250000</v>
      </c>
      <c r="J185" s="8"/>
      <c r="K185" s="26"/>
      <c r="L185" s="26"/>
      <c r="M185" s="26"/>
      <c r="N185" s="26"/>
      <c r="O185" s="26"/>
    </row>
    <row r="186" spans="1:15" s="11" customFormat="1" ht="114.75" x14ac:dyDescent="0.2">
      <c r="A186" s="8">
        <v>168</v>
      </c>
      <c r="B186" s="9" t="s">
        <v>380</v>
      </c>
      <c r="C186" s="4">
        <v>149.69999999999999</v>
      </c>
      <c r="D186" s="10">
        <v>243500000</v>
      </c>
      <c r="E186" s="4">
        <v>467</v>
      </c>
      <c r="F186" s="9" t="s">
        <v>381</v>
      </c>
      <c r="G186" s="9" t="s">
        <v>382</v>
      </c>
      <c r="H186" s="8">
        <v>1</v>
      </c>
      <c r="I186" s="10">
        <f t="shared" si="2"/>
        <v>36451950000</v>
      </c>
      <c r="J186" s="29"/>
    </row>
    <row r="187" spans="1:15" s="11" customFormat="1" ht="114.75" x14ac:dyDescent="0.2">
      <c r="A187" s="8">
        <v>169</v>
      </c>
      <c r="B187" s="9" t="s">
        <v>383</v>
      </c>
      <c r="C187" s="4">
        <v>900.2</v>
      </c>
      <c r="D187" s="10">
        <v>285600000</v>
      </c>
      <c r="E187" s="4">
        <v>494.22</v>
      </c>
      <c r="F187" s="9" t="s">
        <v>384</v>
      </c>
      <c r="G187" s="9" t="s">
        <v>385</v>
      </c>
      <c r="H187" s="8">
        <f>0.5*0.8</f>
        <v>0.4</v>
      </c>
      <c r="I187" s="10">
        <f t="shared" si="2"/>
        <v>102838848000</v>
      </c>
      <c r="J187" s="29"/>
    </row>
    <row r="188" spans="1:15" s="11" customFormat="1" ht="175.5" customHeight="1" x14ac:dyDescent="0.2">
      <c r="A188" s="8">
        <v>170</v>
      </c>
      <c r="B188" s="9" t="s">
        <v>386</v>
      </c>
      <c r="C188" s="4">
        <v>733</v>
      </c>
      <c r="D188" s="10">
        <v>272900000</v>
      </c>
      <c r="E188" s="4">
        <v>956</v>
      </c>
      <c r="F188" s="9" t="s">
        <v>387</v>
      </c>
      <c r="G188" s="9" t="s">
        <v>388</v>
      </c>
      <c r="H188" s="8">
        <v>1</v>
      </c>
      <c r="I188" s="10">
        <f t="shared" si="2"/>
        <v>200035700000</v>
      </c>
      <c r="J188" s="29"/>
    </row>
    <row r="189" spans="1:15" s="11" customFormat="1" ht="127.5" x14ac:dyDescent="0.2">
      <c r="A189" s="8">
        <v>171</v>
      </c>
      <c r="B189" s="9" t="s">
        <v>389</v>
      </c>
      <c r="C189" s="4">
        <v>535.70000000000005</v>
      </c>
      <c r="D189" s="10">
        <v>272900000</v>
      </c>
      <c r="E189" s="4">
        <v>361.39</v>
      </c>
      <c r="F189" s="9" t="s">
        <v>390</v>
      </c>
      <c r="G189" s="9" t="s">
        <v>391</v>
      </c>
      <c r="H189" s="8">
        <v>1</v>
      </c>
      <c r="I189" s="10">
        <f t="shared" si="2"/>
        <v>146192530000</v>
      </c>
      <c r="J189" s="29"/>
    </row>
    <row r="190" spans="1:15" s="11" customFormat="1" ht="185.25" customHeight="1" x14ac:dyDescent="0.2">
      <c r="A190" s="8">
        <v>172</v>
      </c>
      <c r="B190" s="9" t="s">
        <v>392</v>
      </c>
      <c r="C190" s="4">
        <v>441</v>
      </c>
      <c r="D190" s="10">
        <v>287700000</v>
      </c>
      <c r="E190" s="4">
        <v>174</v>
      </c>
      <c r="F190" s="9" t="s">
        <v>393</v>
      </c>
      <c r="G190" s="9" t="s">
        <v>394</v>
      </c>
      <c r="H190" s="8">
        <v>1</v>
      </c>
      <c r="I190" s="10">
        <f t="shared" si="2"/>
        <v>126875700000</v>
      </c>
      <c r="J190" s="29"/>
    </row>
    <row r="191" spans="1:15" s="11" customFormat="1" ht="84" customHeight="1" x14ac:dyDescent="0.2">
      <c r="A191" s="8">
        <v>173</v>
      </c>
      <c r="B191" s="9" t="s">
        <v>395</v>
      </c>
      <c r="C191" s="4">
        <v>3719.3</v>
      </c>
      <c r="D191" s="10">
        <v>323200000</v>
      </c>
      <c r="E191" s="4">
        <v>915.7</v>
      </c>
      <c r="F191" s="9" t="s">
        <v>396</v>
      </c>
      <c r="G191" s="9" t="s">
        <v>397</v>
      </c>
      <c r="H191" s="8">
        <v>1</v>
      </c>
      <c r="I191" s="10">
        <f t="shared" si="2"/>
        <v>1202077760000</v>
      </c>
      <c r="J191" s="29"/>
    </row>
    <row r="192" spans="1:15" s="11" customFormat="1" ht="89.25" x14ac:dyDescent="0.2">
      <c r="A192" s="8">
        <v>174</v>
      </c>
      <c r="B192" s="9" t="s">
        <v>398</v>
      </c>
      <c r="C192" s="4">
        <v>204.7</v>
      </c>
      <c r="D192" s="10">
        <v>286000000</v>
      </c>
      <c r="E192" s="4">
        <v>441</v>
      </c>
      <c r="F192" s="9" t="s">
        <v>399</v>
      </c>
      <c r="G192" s="9" t="s">
        <v>400</v>
      </c>
      <c r="H192" s="8">
        <v>1</v>
      </c>
      <c r="I192" s="10">
        <f t="shared" si="2"/>
        <v>58544200000</v>
      </c>
      <c r="J192" s="29"/>
    </row>
    <row r="193" spans="1:10" s="11" customFormat="1" ht="102" x14ac:dyDescent="0.2">
      <c r="A193" s="8">
        <v>175</v>
      </c>
      <c r="B193" s="9" t="s">
        <v>401</v>
      </c>
      <c r="C193" s="4">
        <v>1269.2</v>
      </c>
      <c r="D193" s="10">
        <v>286000000</v>
      </c>
      <c r="E193" s="4">
        <v>123</v>
      </c>
      <c r="F193" s="9" t="s">
        <v>402</v>
      </c>
      <c r="G193" s="9" t="s">
        <v>403</v>
      </c>
      <c r="H193" s="8">
        <v>1</v>
      </c>
      <c r="I193" s="10">
        <f t="shared" si="2"/>
        <v>362991200000</v>
      </c>
      <c r="J193" s="29"/>
    </row>
    <row r="194" spans="1:10" s="11" customFormat="1" ht="229.5" x14ac:dyDescent="0.2">
      <c r="A194" s="8">
        <v>176</v>
      </c>
      <c r="B194" s="9" t="s">
        <v>404</v>
      </c>
      <c r="C194" s="4">
        <v>4433</v>
      </c>
      <c r="D194" s="10">
        <v>80200000</v>
      </c>
      <c r="E194" s="4">
        <v>3531.8</v>
      </c>
      <c r="F194" s="9" t="s">
        <v>405</v>
      </c>
      <c r="G194" s="9" t="s">
        <v>406</v>
      </c>
      <c r="H194" s="8">
        <v>1</v>
      </c>
      <c r="I194" s="10">
        <f t="shared" si="2"/>
        <v>355526600000</v>
      </c>
      <c r="J194" s="29"/>
    </row>
    <row r="195" spans="1:10" s="11" customFormat="1" ht="51" x14ac:dyDescent="0.2">
      <c r="A195" s="8">
        <v>177</v>
      </c>
      <c r="B195" s="9" t="s">
        <v>407</v>
      </c>
      <c r="C195" s="4">
        <v>180.7</v>
      </c>
      <c r="D195" s="10">
        <v>323200000</v>
      </c>
      <c r="E195" s="4">
        <v>298.72000000000003</v>
      </c>
      <c r="F195" s="9" t="s">
        <v>408</v>
      </c>
      <c r="G195" s="9" t="s">
        <v>409</v>
      </c>
      <c r="H195" s="8">
        <v>1</v>
      </c>
      <c r="I195" s="10">
        <f t="shared" si="2"/>
        <v>58402240000</v>
      </c>
      <c r="J195" s="29"/>
    </row>
    <row r="196" spans="1:10" s="11" customFormat="1" ht="153" x14ac:dyDescent="0.2">
      <c r="A196" s="8">
        <v>178</v>
      </c>
      <c r="B196" s="9" t="s">
        <v>410</v>
      </c>
      <c r="C196" s="4">
        <v>1599.5</v>
      </c>
      <c r="D196" s="10">
        <v>56700000</v>
      </c>
      <c r="E196" s="4">
        <v>321.2</v>
      </c>
      <c r="F196" s="9" t="s">
        <v>411</v>
      </c>
      <c r="G196" s="9" t="s">
        <v>849</v>
      </c>
      <c r="H196" s="8">
        <v>1</v>
      </c>
      <c r="I196" s="10">
        <f t="shared" si="2"/>
        <v>90691650000</v>
      </c>
      <c r="J196" s="29"/>
    </row>
    <row r="197" spans="1:10" s="11" customFormat="1" ht="382.5" x14ac:dyDescent="0.2">
      <c r="A197" s="8">
        <v>179</v>
      </c>
      <c r="B197" s="9" t="s">
        <v>412</v>
      </c>
      <c r="C197" s="4">
        <v>489</v>
      </c>
      <c r="D197" s="10">
        <v>272200000</v>
      </c>
      <c r="E197" s="4">
        <v>378.43</v>
      </c>
      <c r="F197" s="9" t="s">
        <v>413</v>
      </c>
      <c r="G197" s="9" t="s">
        <v>414</v>
      </c>
      <c r="H197" s="8">
        <v>1</v>
      </c>
      <c r="I197" s="10">
        <f t="shared" si="2"/>
        <v>133105800000</v>
      </c>
      <c r="J197" s="29"/>
    </row>
    <row r="198" spans="1:10" s="11" customFormat="1" ht="63.75" x14ac:dyDescent="0.2">
      <c r="A198" s="8">
        <v>180</v>
      </c>
      <c r="B198" s="9" t="s">
        <v>415</v>
      </c>
      <c r="C198" s="4">
        <v>41</v>
      </c>
      <c r="D198" s="10">
        <v>262100000</v>
      </c>
      <c r="E198" s="4">
        <v>38</v>
      </c>
      <c r="F198" s="9" t="s">
        <v>416</v>
      </c>
      <c r="G198" s="9" t="s">
        <v>417</v>
      </c>
      <c r="H198" s="8">
        <v>1</v>
      </c>
      <c r="I198" s="10">
        <f t="shared" si="2"/>
        <v>10746100000</v>
      </c>
      <c r="J198" s="29"/>
    </row>
    <row r="199" spans="1:10" s="11" customFormat="1" ht="102.75" customHeight="1" x14ac:dyDescent="0.2">
      <c r="A199" s="8">
        <v>181</v>
      </c>
      <c r="B199" s="9" t="s">
        <v>418</v>
      </c>
      <c r="C199" s="4">
        <v>112.91</v>
      </c>
      <c r="D199" s="10">
        <v>62300000</v>
      </c>
      <c r="E199" s="4">
        <v>104.75</v>
      </c>
      <c r="F199" s="9" t="s">
        <v>419</v>
      </c>
      <c r="G199" s="9" t="s">
        <v>420</v>
      </c>
      <c r="H199" s="8">
        <v>1</v>
      </c>
      <c r="I199" s="10">
        <f t="shared" si="2"/>
        <v>7034293000</v>
      </c>
      <c r="J199" s="29"/>
    </row>
    <row r="200" spans="1:10" s="11" customFormat="1" ht="89.25" x14ac:dyDescent="0.2">
      <c r="A200" s="8">
        <v>182</v>
      </c>
      <c r="B200" s="9" t="s">
        <v>421</v>
      </c>
      <c r="C200" s="4">
        <v>74.3</v>
      </c>
      <c r="D200" s="10">
        <v>491700000</v>
      </c>
      <c r="E200" s="4">
        <v>376.04</v>
      </c>
      <c r="F200" s="9" t="s">
        <v>422</v>
      </c>
      <c r="G200" s="9" t="s">
        <v>423</v>
      </c>
      <c r="H200" s="8">
        <v>1</v>
      </c>
      <c r="I200" s="10">
        <f t="shared" si="2"/>
        <v>36533310000</v>
      </c>
      <c r="J200" s="29"/>
    </row>
    <row r="201" spans="1:10" s="11" customFormat="1" ht="78.75" customHeight="1" x14ac:dyDescent="0.2">
      <c r="A201" s="8">
        <v>183</v>
      </c>
      <c r="B201" s="9" t="s">
        <v>424</v>
      </c>
      <c r="C201" s="4">
        <v>96.76</v>
      </c>
      <c r="D201" s="10">
        <v>139400000</v>
      </c>
      <c r="E201" s="4">
        <v>221</v>
      </c>
      <c r="F201" s="9" t="s">
        <v>425</v>
      </c>
      <c r="G201" s="9" t="s">
        <v>426</v>
      </c>
      <c r="H201" s="8">
        <v>1</v>
      </c>
      <c r="I201" s="10">
        <f t="shared" si="2"/>
        <v>13488344000</v>
      </c>
      <c r="J201" s="29"/>
    </row>
    <row r="202" spans="1:10" s="11" customFormat="1" ht="51" x14ac:dyDescent="0.2">
      <c r="A202" s="8">
        <v>184</v>
      </c>
      <c r="B202" s="9" t="s">
        <v>427</v>
      </c>
      <c r="C202" s="4">
        <v>82</v>
      </c>
      <c r="D202" s="10">
        <v>324200000</v>
      </c>
      <c r="E202" s="4">
        <v>109.8</v>
      </c>
      <c r="F202" s="9" t="s">
        <v>428</v>
      </c>
      <c r="G202" s="9" t="s">
        <v>429</v>
      </c>
      <c r="H202" s="8">
        <v>0.5</v>
      </c>
      <c r="I202" s="10">
        <f t="shared" si="2"/>
        <v>13292200000</v>
      </c>
      <c r="J202" s="29"/>
    </row>
    <row r="203" spans="1:10" s="11" customFormat="1" ht="114.75" x14ac:dyDescent="0.2">
      <c r="A203" s="8">
        <v>185</v>
      </c>
      <c r="B203" s="9" t="s">
        <v>430</v>
      </c>
      <c r="C203" s="4">
        <v>55.35</v>
      </c>
      <c r="D203" s="10">
        <v>136100000</v>
      </c>
      <c r="E203" s="4">
        <v>44.87</v>
      </c>
      <c r="F203" s="9" t="s">
        <v>431</v>
      </c>
      <c r="G203" s="9" t="s">
        <v>432</v>
      </c>
      <c r="H203" s="8">
        <v>1</v>
      </c>
      <c r="I203" s="10">
        <f t="shared" si="2"/>
        <v>7533135000</v>
      </c>
      <c r="J203" s="29"/>
    </row>
    <row r="204" spans="1:10" s="11" customFormat="1" ht="76.5" x14ac:dyDescent="0.2">
      <c r="A204" s="8">
        <v>186</v>
      </c>
      <c r="B204" s="9" t="s">
        <v>433</v>
      </c>
      <c r="C204" s="4">
        <v>25</v>
      </c>
      <c r="D204" s="10">
        <v>181800000</v>
      </c>
      <c r="E204" s="4">
        <v>46.74</v>
      </c>
      <c r="F204" s="9" t="s">
        <v>434</v>
      </c>
      <c r="G204" s="9" t="s">
        <v>435</v>
      </c>
      <c r="H204" s="8">
        <v>1</v>
      </c>
      <c r="I204" s="10">
        <f t="shared" si="2"/>
        <v>4545000000</v>
      </c>
      <c r="J204" s="29"/>
    </row>
    <row r="205" spans="1:10" s="11" customFormat="1" ht="76.5" x14ac:dyDescent="0.2">
      <c r="A205" s="8">
        <v>187</v>
      </c>
      <c r="B205" s="9" t="s">
        <v>436</v>
      </c>
      <c r="C205" s="4">
        <v>139.19999999999999</v>
      </c>
      <c r="D205" s="10">
        <v>105300000</v>
      </c>
      <c r="E205" s="4">
        <v>127.54</v>
      </c>
      <c r="F205" s="9" t="s">
        <v>434</v>
      </c>
      <c r="G205" s="9" t="s">
        <v>437</v>
      </c>
      <c r="H205" s="8">
        <v>1</v>
      </c>
      <c r="I205" s="10">
        <f t="shared" si="2"/>
        <v>14657759999.999998</v>
      </c>
      <c r="J205" s="29"/>
    </row>
    <row r="206" spans="1:10" s="11" customFormat="1" ht="76.5" x14ac:dyDescent="0.2">
      <c r="A206" s="8">
        <v>188</v>
      </c>
      <c r="B206" s="9" t="s">
        <v>438</v>
      </c>
      <c r="C206" s="4">
        <v>72.069999999999993</v>
      </c>
      <c r="D206" s="10">
        <v>182200000</v>
      </c>
      <c r="E206" s="4">
        <v>67.23</v>
      </c>
      <c r="F206" s="9" t="s">
        <v>434</v>
      </c>
      <c r="G206" s="9" t="s">
        <v>439</v>
      </c>
      <c r="H206" s="8">
        <v>1</v>
      </c>
      <c r="I206" s="10">
        <f t="shared" si="2"/>
        <v>13131153999.999998</v>
      </c>
      <c r="J206" s="29"/>
    </row>
    <row r="207" spans="1:10" s="11" customFormat="1" ht="76.5" x14ac:dyDescent="0.2">
      <c r="A207" s="8">
        <v>189</v>
      </c>
      <c r="B207" s="9" t="s">
        <v>440</v>
      </c>
      <c r="C207" s="4">
        <v>75</v>
      </c>
      <c r="D207" s="10">
        <v>54700000</v>
      </c>
      <c r="E207" s="4">
        <v>66.459999999999994</v>
      </c>
      <c r="F207" s="9" t="s">
        <v>434</v>
      </c>
      <c r="G207" s="9" t="s">
        <v>441</v>
      </c>
      <c r="H207" s="8">
        <v>1</v>
      </c>
      <c r="I207" s="10">
        <f t="shared" si="2"/>
        <v>4102500000</v>
      </c>
      <c r="J207" s="29"/>
    </row>
    <row r="208" spans="1:10" s="11" customFormat="1" ht="141" customHeight="1" x14ac:dyDescent="0.2">
      <c r="A208" s="8">
        <v>190</v>
      </c>
      <c r="B208" s="9" t="s">
        <v>442</v>
      </c>
      <c r="C208" s="4">
        <v>80.5</v>
      </c>
      <c r="D208" s="10">
        <v>141700000</v>
      </c>
      <c r="E208" s="4">
        <v>182</v>
      </c>
      <c r="F208" s="9" t="s">
        <v>434</v>
      </c>
      <c r="G208" s="9" t="s">
        <v>443</v>
      </c>
      <c r="H208" s="8">
        <v>1</v>
      </c>
      <c r="I208" s="10">
        <f t="shared" si="2"/>
        <v>11406850000</v>
      </c>
      <c r="J208" s="29"/>
    </row>
    <row r="209" spans="1:10" s="11" customFormat="1" ht="140.25" x14ac:dyDescent="0.2">
      <c r="A209" s="8">
        <v>191</v>
      </c>
      <c r="B209" s="9" t="s">
        <v>444</v>
      </c>
      <c r="C209" s="4">
        <v>61.7</v>
      </c>
      <c r="D209" s="10">
        <v>82900000</v>
      </c>
      <c r="E209" s="4">
        <v>120</v>
      </c>
      <c r="F209" s="9" t="s">
        <v>434</v>
      </c>
      <c r="G209" s="9" t="s">
        <v>445</v>
      </c>
      <c r="H209" s="8">
        <v>1</v>
      </c>
      <c r="I209" s="10">
        <f t="shared" si="2"/>
        <v>5114930000</v>
      </c>
      <c r="J209" s="29"/>
    </row>
    <row r="210" spans="1:10" s="11" customFormat="1" ht="63.75" x14ac:dyDescent="0.2">
      <c r="A210" s="8">
        <v>192</v>
      </c>
      <c r="B210" s="9" t="s">
        <v>446</v>
      </c>
      <c r="C210" s="4">
        <v>105.1</v>
      </c>
      <c r="D210" s="10">
        <v>96200000</v>
      </c>
      <c r="E210" s="4">
        <v>188</v>
      </c>
      <c r="F210" s="9" t="s">
        <v>447</v>
      </c>
      <c r="G210" s="9" t="s">
        <v>448</v>
      </c>
      <c r="H210" s="8">
        <v>1</v>
      </c>
      <c r="I210" s="10">
        <f t="shared" si="2"/>
        <v>10110620000</v>
      </c>
      <c r="J210" s="29"/>
    </row>
    <row r="211" spans="1:10" s="11" customFormat="1" ht="76.5" x14ac:dyDescent="0.2">
      <c r="A211" s="8">
        <v>193</v>
      </c>
      <c r="B211" s="9" t="s">
        <v>449</v>
      </c>
      <c r="C211" s="4">
        <v>43.3</v>
      </c>
      <c r="D211" s="10">
        <v>176500000</v>
      </c>
      <c r="E211" s="4">
        <v>39.299999999999997</v>
      </c>
      <c r="F211" s="9" t="s">
        <v>434</v>
      </c>
      <c r="G211" s="9" t="s">
        <v>450</v>
      </c>
      <c r="H211" s="8">
        <v>0.5</v>
      </c>
      <c r="I211" s="10">
        <f t="shared" si="2"/>
        <v>3821224999.9999995</v>
      </c>
      <c r="J211" s="29"/>
    </row>
    <row r="212" spans="1:10" s="11" customFormat="1" ht="105.75" customHeight="1" x14ac:dyDescent="0.2">
      <c r="A212" s="8">
        <v>194</v>
      </c>
      <c r="B212" s="9" t="s">
        <v>451</v>
      </c>
      <c r="C212" s="4">
        <v>10.72</v>
      </c>
      <c r="D212" s="10">
        <v>200800000</v>
      </c>
      <c r="E212" s="4">
        <v>52.41</v>
      </c>
      <c r="F212" s="9" t="s">
        <v>434</v>
      </c>
      <c r="G212" s="9" t="s">
        <v>452</v>
      </c>
      <c r="H212" s="8">
        <v>1</v>
      </c>
      <c r="I212" s="10">
        <f t="shared" si="2"/>
        <v>2152576000</v>
      </c>
      <c r="J212" s="29"/>
    </row>
    <row r="213" spans="1:10" s="11" customFormat="1" ht="76.5" x14ac:dyDescent="0.2">
      <c r="A213" s="8">
        <v>195</v>
      </c>
      <c r="B213" s="9" t="s">
        <v>453</v>
      </c>
      <c r="C213" s="4">
        <v>71.7</v>
      </c>
      <c r="D213" s="10">
        <v>183900000</v>
      </c>
      <c r="E213" s="4">
        <v>126.33</v>
      </c>
      <c r="F213" s="9" t="s">
        <v>434</v>
      </c>
      <c r="G213" s="9" t="s">
        <v>454</v>
      </c>
      <c r="H213" s="8">
        <v>1</v>
      </c>
      <c r="I213" s="10">
        <f t="shared" si="2"/>
        <v>13185630000</v>
      </c>
      <c r="J213" s="29"/>
    </row>
    <row r="214" spans="1:10" s="11" customFormat="1" ht="86.25" customHeight="1" x14ac:dyDescent="0.2">
      <c r="A214" s="8">
        <v>196</v>
      </c>
      <c r="B214" s="9" t="s">
        <v>455</v>
      </c>
      <c r="C214" s="4">
        <v>67.900000000000006</v>
      </c>
      <c r="D214" s="10">
        <v>93500000</v>
      </c>
      <c r="E214" s="4">
        <v>62.02</v>
      </c>
      <c r="F214" s="9" t="s">
        <v>434</v>
      </c>
      <c r="G214" s="9" t="s">
        <v>456</v>
      </c>
      <c r="H214" s="8">
        <v>1</v>
      </c>
      <c r="I214" s="10">
        <f t="shared" si="2"/>
        <v>6348650000.000001</v>
      </c>
      <c r="J214" s="29"/>
    </row>
    <row r="215" spans="1:10" s="11" customFormat="1" ht="89.25" x14ac:dyDescent="0.2">
      <c r="A215" s="8">
        <v>197</v>
      </c>
      <c r="B215" s="9" t="s">
        <v>457</v>
      </c>
      <c r="C215" s="4">
        <v>95.2</v>
      </c>
      <c r="D215" s="10">
        <v>209800000</v>
      </c>
      <c r="E215" s="4">
        <v>140.52000000000001</v>
      </c>
      <c r="F215" s="9" t="s">
        <v>458</v>
      </c>
      <c r="G215" s="9" t="s">
        <v>459</v>
      </c>
      <c r="H215" s="8">
        <v>1</v>
      </c>
      <c r="I215" s="10">
        <f t="shared" si="2"/>
        <v>19972960000</v>
      </c>
      <c r="J215" s="29"/>
    </row>
    <row r="216" spans="1:10" s="11" customFormat="1" ht="76.5" x14ac:dyDescent="0.2">
      <c r="A216" s="8">
        <v>198</v>
      </c>
      <c r="B216" s="9" t="s">
        <v>460</v>
      </c>
      <c r="C216" s="4">
        <v>14.9</v>
      </c>
      <c r="D216" s="10">
        <v>141500000</v>
      </c>
      <c r="E216" s="4">
        <v>27.74</v>
      </c>
      <c r="F216" s="9" t="s">
        <v>434</v>
      </c>
      <c r="G216" s="9" t="s">
        <v>461</v>
      </c>
      <c r="H216" s="8">
        <v>1</v>
      </c>
      <c r="I216" s="10">
        <f t="shared" si="2"/>
        <v>2108350000</v>
      </c>
      <c r="J216" s="29"/>
    </row>
    <row r="217" spans="1:10" s="11" customFormat="1" ht="105" customHeight="1" x14ac:dyDescent="0.2">
      <c r="A217" s="8">
        <v>199</v>
      </c>
      <c r="B217" s="9" t="s">
        <v>462</v>
      </c>
      <c r="C217" s="4">
        <v>17.899999999999999</v>
      </c>
      <c r="D217" s="10">
        <v>130300000</v>
      </c>
      <c r="E217" s="4">
        <v>40.65</v>
      </c>
      <c r="F217" s="9" t="s">
        <v>434</v>
      </c>
      <c r="G217" s="9" t="s">
        <v>463</v>
      </c>
      <c r="H217" s="8">
        <v>1</v>
      </c>
      <c r="I217" s="10">
        <f t="shared" si="2"/>
        <v>2332370000</v>
      </c>
      <c r="J217" s="29"/>
    </row>
    <row r="218" spans="1:10" s="11" customFormat="1" ht="89.25" x14ac:dyDescent="0.2">
      <c r="A218" s="8">
        <v>200</v>
      </c>
      <c r="B218" s="9" t="s">
        <v>464</v>
      </c>
      <c r="C218" s="4">
        <v>4456.8999999999996</v>
      </c>
      <c r="D218" s="10">
        <v>58300000</v>
      </c>
      <c r="E218" s="4">
        <v>2575</v>
      </c>
      <c r="F218" s="9" t="s">
        <v>465</v>
      </c>
      <c r="G218" s="9" t="s">
        <v>466</v>
      </c>
      <c r="H218" s="8">
        <v>1</v>
      </c>
      <c r="I218" s="10">
        <f t="shared" si="2"/>
        <v>259837269999.99997</v>
      </c>
      <c r="J218" s="29"/>
    </row>
    <row r="219" spans="1:10" s="11" customFormat="1" ht="76.5" x14ac:dyDescent="0.2">
      <c r="A219" s="8">
        <v>201</v>
      </c>
      <c r="B219" s="9" t="s">
        <v>467</v>
      </c>
      <c r="C219" s="4">
        <v>76.8</v>
      </c>
      <c r="D219" s="10">
        <v>182100000</v>
      </c>
      <c r="E219" s="4">
        <v>71.11</v>
      </c>
      <c r="F219" s="9" t="s">
        <v>434</v>
      </c>
      <c r="G219" s="9" t="s">
        <v>468</v>
      </c>
      <c r="H219" s="8">
        <v>1</v>
      </c>
      <c r="I219" s="10">
        <f t="shared" si="2"/>
        <v>13985280000</v>
      </c>
      <c r="J219" s="29"/>
    </row>
    <row r="220" spans="1:10" s="11" customFormat="1" ht="76.5" x14ac:dyDescent="0.2">
      <c r="A220" s="8">
        <v>202</v>
      </c>
      <c r="B220" s="9" t="s">
        <v>469</v>
      </c>
      <c r="C220" s="4">
        <v>90.84</v>
      </c>
      <c r="D220" s="10">
        <v>56700000</v>
      </c>
      <c r="E220" s="4">
        <v>90.84</v>
      </c>
      <c r="F220" s="9" t="s">
        <v>434</v>
      </c>
      <c r="G220" s="9" t="s">
        <v>470</v>
      </c>
      <c r="H220" s="8">
        <v>1</v>
      </c>
      <c r="I220" s="10">
        <f t="shared" si="2"/>
        <v>5150628000</v>
      </c>
      <c r="J220" s="29"/>
    </row>
    <row r="221" spans="1:10" s="11" customFormat="1" ht="76.5" x14ac:dyDescent="0.2">
      <c r="A221" s="8">
        <v>203</v>
      </c>
      <c r="B221" s="9" t="s">
        <v>471</v>
      </c>
      <c r="C221" s="4">
        <v>226.3</v>
      </c>
      <c r="D221" s="10">
        <v>59100000</v>
      </c>
      <c r="E221" s="4">
        <v>34.43</v>
      </c>
      <c r="F221" s="9" t="s">
        <v>472</v>
      </c>
      <c r="G221" s="9" t="s">
        <v>473</v>
      </c>
      <c r="H221" s="8">
        <v>1</v>
      </c>
      <c r="I221" s="10">
        <f t="shared" si="2"/>
        <v>13374330000</v>
      </c>
      <c r="J221" s="29"/>
    </row>
    <row r="222" spans="1:10" s="11" customFormat="1" ht="63.75" x14ac:dyDescent="0.2">
      <c r="A222" s="8">
        <v>204</v>
      </c>
      <c r="B222" s="9" t="s">
        <v>474</v>
      </c>
      <c r="C222" s="4">
        <v>75</v>
      </c>
      <c r="D222" s="10">
        <v>269300000</v>
      </c>
      <c r="E222" s="4">
        <v>72</v>
      </c>
      <c r="F222" s="9" t="s">
        <v>475</v>
      </c>
      <c r="G222" s="9" t="s">
        <v>476</v>
      </c>
      <c r="H222" s="8">
        <v>1</v>
      </c>
      <c r="I222" s="10">
        <f t="shared" si="2"/>
        <v>20197500000</v>
      </c>
      <c r="J222" s="29"/>
    </row>
    <row r="223" spans="1:10" s="11" customFormat="1" ht="121.5" customHeight="1" x14ac:dyDescent="0.2">
      <c r="A223" s="8">
        <v>205</v>
      </c>
      <c r="B223" s="9" t="s">
        <v>477</v>
      </c>
      <c r="C223" s="4">
        <v>1447.1</v>
      </c>
      <c r="D223" s="10">
        <v>270600000</v>
      </c>
      <c r="E223" s="4">
        <v>1678</v>
      </c>
      <c r="F223" s="9" t="s">
        <v>478</v>
      </c>
      <c r="G223" s="9" t="s">
        <v>479</v>
      </c>
      <c r="H223" s="8">
        <v>0.4</v>
      </c>
      <c r="I223" s="10">
        <f t="shared" si="2"/>
        <v>156634104000</v>
      </c>
      <c r="J223" s="29"/>
    </row>
    <row r="224" spans="1:10" s="11" customFormat="1" ht="95.25" customHeight="1" x14ac:dyDescent="0.2">
      <c r="A224" s="8">
        <v>206</v>
      </c>
      <c r="B224" s="9" t="s">
        <v>480</v>
      </c>
      <c r="C224" s="4">
        <v>69.400000000000006</v>
      </c>
      <c r="D224" s="10">
        <v>211300000</v>
      </c>
      <c r="E224" s="4">
        <v>308.60000000000002</v>
      </c>
      <c r="F224" s="9" t="s">
        <v>481</v>
      </c>
      <c r="G224" s="9" t="s">
        <v>482</v>
      </c>
      <c r="H224" s="8">
        <v>1</v>
      </c>
      <c r="I224" s="10">
        <f t="shared" si="2"/>
        <v>14664220000.000002</v>
      </c>
      <c r="J224" s="29"/>
    </row>
    <row r="225" spans="1:10" s="11" customFormat="1" ht="267.75" x14ac:dyDescent="0.2">
      <c r="A225" s="8">
        <v>207</v>
      </c>
      <c r="B225" s="9" t="s">
        <v>483</v>
      </c>
      <c r="C225" s="4">
        <v>876.94</v>
      </c>
      <c r="D225" s="10">
        <v>227200000</v>
      </c>
      <c r="E225" s="4">
        <v>1208.1400000000001</v>
      </c>
      <c r="F225" s="9" t="s">
        <v>484</v>
      </c>
      <c r="G225" s="9" t="s">
        <v>485</v>
      </c>
      <c r="H225" s="8">
        <v>1</v>
      </c>
      <c r="I225" s="10">
        <f t="shared" si="2"/>
        <v>199240768000</v>
      </c>
      <c r="J225" s="29"/>
    </row>
    <row r="226" spans="1:10" s="11" customFormat="1" ht="204.75" customHeight="1" x14ac:dyDescent="0.2">
      <c r="A226" s="8">
        <v>208</v>
      </c>
      <c r="B226" s="9" t="s">
        <v>486</v>
      </c>
      <c r="C226" s="4">
        <v>827</v>
      </c>
      <c r="D226" s="10">
        <v>451700000</v>
      </c>
      <c r="E226" s="4">
        <v>1211</v>
      </c>
      <c r="F226" s="9" t="s">
        <v>487</v>
      </c>
      <c r="G226" s="9" t="s">
        <v>488</v>
      </c>
      <c r="H226" s="8">
        <v>1</v>
      </c>
      <c r="I226" s="10">
        <f t="shared" si="2"/>
        <v>373555900000</v>
      </c>
      <c r="J226" s="29"/>
    </row>
    <row r="227" spans="1:10" s="11" customFormat="1" ht="140.25" x14ac:dyDescent="0.2">
      <c r="A227" s="8">
        <v>209</v>
      </c>
      <c r="B227" s="9" t="s">
        <v>489</v>
      </c>
      <c r="C227" s="4">
        <v>126</v>
      </c>
      <c r="D227" s="10">
        <v>687200000</v>
      </c>
      <c r="E227" s="4">
        <v>293.02999999999997</v>
      </c>
      <c r="F227" s="9" t="s">
        <v>490</v>
      </c>
      <c r="G227" s="9" t="s">
        <v>491</v>
      </c>
      <c r="H227" s="8">
        <v>1</v>
      </c>
      <c r="I227" s="10">
        <f t="shared" si="2"/>
        <v>86587200000</v>
      </c>
      <c r="J227" s="29"/>
    </row>
    <row r="228" spans="1:10" s="11" customFormat="1" ht="140.25" x14ac:dyDescent="0.2">
      <c r="A228" s="8">
        <v>210</v>
      </c>
      <c r="B228" s="9" t="s">
        <v>492</v>
      </c>
      <c r="C228" s="4">
        <v>112</v>
      </c>
      <c r="D228" s="10">
        <v>687200000</v>
      </c>
      <c r="E228" s="4">
        <v>259</v>
      </c>
      <c r="F228" s="9" t="s">
        <v>490</v>
      </c>
      <c r="G228" s="9" t="s">
        <v>493</v>
      </c>
      <c r="H228" s="8">
        <v>1</v>
      </c>
      <c r="I228" s="10">
        <f t="shared" si="2"/>
        <v>76966400000</v>
      </c>
      <c r="J228" s="29"/>
    </row>
    <row r="229" spans="1:10" s="11" customFormat="1" ht="238.5" customHeight="1" x14ac:dyDescent="0.2">
      <c r="A229" s="8">
        <v>211</v>
      </c>
      <c r="B229" s="9" t="s">
        <v>494</v>
      </c>
      <c r="C229" s="4">
        <v>64.900000000000006</v>
      </c>
      <c r="D229" s="10">
        <v>687200000</v>
      </c>
      <c r="E229" s="4">
        <v>111.3</v>
      </c>
      <c r="F229" s="9" t="s">
        <v>490</v>
      </c>
      <c r="G229" s="9" t="s">
        <v>495</v>
      </c>
      <c r="H229" s="8">
        <v>1</v>
      </c>
      <c r="I229" s="10">
        <f t="shared" si="2"/>
        <v>44599280000.000008</v>
      </c>
      <c r="J229" s="29"/>
    </row>
    <row r="230" spans="1:10" s="11" customFormat="1" ht="127.5" x14ac:dyDescent="0.2">
      <c r="A230" s="8">
        <v>212</v>
      </c>
      <c r="B230" s="9" t="s">
        <v>496</v>
      </c>
      <c r="C230" s="4">
        <v>269.47000000000003</v>
      </c>
      <c r="D230" s="10">
        <v>305200000</v>
      </c>
      <c r="E230" s="4">
        <v>491.25</v>
      </c>
      <c r="F230" s="9" t="s">
        <v>497</v>
      </c>
      <c r="G230" s="9" t="s">
        <v>498</v>
      </c>
      <c r="H230" s="8">
        <v>1</v>
      </c>
      <c r="I230" s="10">
        <f t="shared" si="2"/>
        <v>82242244000.000015</v>
      </c>
      <c r="J230" s="29"/>
    </row>
    <row r="231" spans="1:10" s="11" customFormat="1" ht="76.5" x14ac:dyDescent="0.2">
      <c r="A231" s="8">
        <v>213</v>
      </c>
      <c r="B231" s="9" t="s">
        <v>499</v>
      </c>
      <c r="C231" s="4">
        <v>46.2</v>
      </c>
      <c r="D231" s="10">
        <v>429300000</v>
      </c>
      <c r="E231" s="4">
        <v>82.17</v>
      </c>
      <c r="F231" s="9" t="s">
        <v>500</v>
      </c>
      <c r="G231" s="9" t="s">
        <v>501</v>
      </c>
      <c r="H231" s="8">
        <v>1</v>
      </c>
      <c r="I231" s="10">
        <f t="shared" si="2"/>
        <v>19833660000</v>
      </c>
      <c r="J231" s="29"/>
    </row>
    <row r="232" spans="1:10" s="11" customFormat="1" ht="120" customHeight="1" x14ac:dyDescent="0.2">
      <c r="A232" s="8">
        <v>214</v>
      </c>
      <c r="B232" s="9" t="s">
        <v>502</v>
      </c>
      <c r="C232" s="4">
        <v>122.7</v>
      </c>
      <c r="D232" s="10">
        <v>206100000</v>
      </c>
      <c r="E232" s="4">
        <v>137.86000000000001</v>
      </c>
      <c r="F232" s="9" t="s">
        <v>503</v>
      </c>
      <c r="G232" s="9" t="s">
        <v>504</v>
      </c>
      <c r="H232" s="8">
        <v>1</v>
      </c>
      <c r="I232" s="10">
        <f t="shared" si="2"/>
        <v>25288470000</v>
      </c>
      <c r="J232" s="29"/>
    </row>
    <row r="233" spans="1:10" s="11" customFormat="1" ht="63.75" x14ac:dyDescent="0.2">
      <c r="A233" s="8">
        <v>215</v>
      </c>
      <c r="B233" s="9" t="s">
        <v>505</v>
      </c>
      <c r="C233" s="4">
        <v>15</v>
      </c>
      <c r="D233" s="10">
        <v>430400000</v>
      </c>
      <c r="E233" s="4">
        <v>26.94</v>
      </c>
      <c r="F233" s="9" t="s">
        <v>506</v>
      </c>
      <c r="G233" s="31" t="s">
        <v>838</v>
      </c>
      <c r="H233" s="8">
        <v>1</v>
      </c>
      <c r="I233" s="10">
        <f t="shared" si="2"/>
        <v>6456000000</v>
      </c>
      <c r="J233" s="29"/>
    </row>
    <row r="234" spans="1:10" s="11" customFormat="1" ht="63.75" x14ac:dyDescent="0.2">
      <c r="A234" s="8">
        <v>216</v>
      </c>
      <c r="B234" s="9" t="s">
        <v>507</v>
      </c>
      <c r="C234" s="4">
        <v>166.3</v>
      </c>
      <c r="D234" s="10">
        <v>430400000</v>
      </c>
      <c r="E234" s="4">
        <v>157.16999999999999</v>
      </c>
      <c r="F234" s="9" t="s">
        <v>508</v>
      </c>
      <c r="G234" s="9" t="s">
        <v>509</v>
      </c>
      <c r="H234" s="8">
        <v>0.5</v>
      </c>
      <c r="I234" s="10">
        <f t="shared" si="2"/>
        <v>35787760000</v>
      </c>
      <c r="J234" s="29"/>
    </row>
    <row r="235" spans="1:10" s="11" customFormat="1" ht="95.25" customHeight="1" x14ac:dyDescent="0.2">
      <c r="A235" s="8">
        <v>217</v>
      </c>
      <c r="B235" s="9" t="s">
        <v>510</v>
      </c>
      <c r="C235" s="4">
        <v>95</v>
      </c>
      <c r="D235" s="10">
        <v>687200000</v>
      </c>
      <c r="E235" s="4">
        <v>233.38</v>
      </c>
      <c r="F235" s="9" t="s">
        <v>511</v>
      </c>
      <c r="G235" s="9" t="s">
        <v>512</v>
      </c>
      <c r="H235" s="8">
        <v>1</v>
      </c>
      <c r="I235" s="10">
        <f t="shared" si="2"/>
        <v>65284000000</v>
      </c>
      <c r="J235" s="29"/>
    </row>
    <row r="236" spans="1:10" s="11" customFormat="1" ht="114.75" x14ac:dyDescent="0.2">
      <c r="A236" s="8">
        <v>218</v>
      </c>
      <c r="B236" s="9" t="s">
        <v>513</v>
      </c>
      <c r="C236" s="4">
        <v>11</v>
      </c>
      <c r="D236" s="10">
        <v>491700000</v>
      </c>
      <c r="E236" s="4">
        <v>11</v>
      </c>
      <c r="F236" s="9" t="s">
        <v>514</v>
      </c>
      <c r="G236" s="9" t="s">
        <v>839</v>
      </c>
      <c r="H236" s="8">
        <v>1</v>
      </c>
      <c r="I236" s="10">
        <f t="shared" si="2"/>
        <v>5408700000</v>
      </c>
      <c r="J236" s="29"/>
    </row>
    <row r="237" spans="1:10" s="11" customFormat="1" ht="62.25" customHeight="1" x14ac:dyDescent="0.2">
      <c r="A237" s="8">
        <v>219</v>
      </c>
      <c r="B237" s="9" t="s">
        <v>515</v>
      </c>
      <c r="C237" s="4">
        <v>1823</v>
      </c>
      <c r="D237" s="10">
        <v>307400000</v>
      </c>
      <c r="E237" s="4">
        <v>1404</v>
      </c>
      <c r="F237" s="9" t="s">
        <v>516</v>
      </c>
      <c r="G237" s="9" t="s">
        <v>517</v>
      </c>
      <c r="H237" s="8">
        <v>1</v>
      </c>
      <c r="I237" s="10">
        <f t="shared" si="2"/>
        <v>560390200000</v>
      </c>
      <c r="J237" s="29"/>
    </row>
    <row r="238" spans="1:10" s="11" customFormat="1" ht="89.25" x14ac:dyDescent="0.2">
      <c r="A238" s="8">
        <v>220</v>
      </c>
      <c r="B238" s="9" t="s">
        <v>518</v>
      </c>
      <c r="C238" s="4">
        <v>75</v>
      </c>
      <c r="D238" s="10">
        <v>470000000</v>
      </c>
      <c r="E238" s="4">
        <v>199.05</v>
      </c>
      <c r="F238" s="9" t="s">
        <v>519</v>
      </c>
      <c r="G238" s="9" t="s">
        <v>520</v>
      </c>
      <c r="H238" s="8">
        <v>1</v>
      </c>
      <c r="I238" s="10">
        <f t="shared" si="2"/>
        <v>35250000000</v>
      </c>
      <c r="J238" s="29"/>
    </row>
    <row r="239" spans="1:10" s="11" customFormat="1" ht="114.75" x14ac:dyDescent="0.2">
      <c r="A239" s="8">
        <v>221</v>
      </c>
      <c r="B239" s="9" t="s">
        <v>521</v>
      </c>
      <c r="C239" s="4">
        <v>204</v>
      </c>
      <c r="D239" s="10">
        <v>409900000</v>
      </c>
      <c r="E239" s="4">
        <v>476.06</v>
      </c>
      <c r="F239" s="9" t="s">
        <v>522</v>
      </c>
      <c r="G239" s="9" t="s">
        <v>523</v>
      </c>
      <c r="H239" s="8">
        <v>1</v>
      </c>
      <c r="I239" s="10">
        <f t="shared" si="2"/>
        <v>83619600000</v>
      </c>
      <c r="J239" s="29"/>
    </row>
    <row r="240" spans="1:10" s="11" customFormat="1" ht="38.25" x14ac:dyDescent="0.2">
      <c r="A240" s="8">
        <v>222</v>
      </c>
      <c r="B240" s="9" t="s">
        <v>524</v>
      </c>
      <c r="C240" s="4">
        <v>85.6</v>
      </c>
      <c r="D240" s="10">
        <v>409700000</v>
      </c>
      <c r="E240" s="4">
        <v>163.65</v>
      </c>
      <c r="F240" s="9" t="s">
        <v>525</v>
      </c>
      <c r="G240" s="9" t="s">
        <v>526</v>
      </c>
      <c r="H240" s="8">
        <v>1</v>
      </c>
      <c r="I240" s="10">
        <f t="shared" si="2"/>
        <v>35070320000</v>
      </c>
      <c r="J240" s="29"/>
    </row>
    <row r="241" spans="1:10" s="11" customFormat="1" ht="178.5" x14ac:dyDescent="0.2">
      <c r="A241" s="8">
        <v>223</v>
      </c>
      <c r="B241" s="9" t="s">
        <v>527</v>
      </c>
      <c r="C241" s="4">
        <v>382</v>
      </c>
      <c r="D241" s="10">
        <v>340000000</v>
      </c>
      <c r="E241" s="4">
        <v>841.19</v>
      </c>
      <c r="F241" s="9" t="s">
        <v>528</v>
      </c>
      <c r="G241" s="9" t="s">
        <v>529</v>
      </c>
      <c r="H241" s="8">
        <v>1</v>
      </c>
      <c r="I241" s="10">
        <f t="shared" si="2"/>
        <v>129880000000</v>
      </c>
      <c r="J241" s="29"/>
    </row>
    <row r="242" spans="1:10" s="11" customFormat="1" ht="51" x14ac:dyDescent="0.2">
      <c r="A242" s="8">
        <v>224</v>
      </c>
      <c r="B242" s="9" t="s">
        <v>530</v>
      </c>
      <c r="C242" s="4"/>
      <c r="D242" s="10"/>
      <c r="E242" s="4">
        <v>72.34</v>
      </c>
      <c r="F242" s="57" t="s">
        <v>531</v>
      </c>
      <c r="G242" s="57" t="s">
        <v>532</v>
      </c>
      <c r="H242" s="8"/>
      <c r="I242" s="10"/>
      <c r="J242" s="29" t="s">
        <v>533</v>
      </c>
    </row>
    <row r="243" spans="1:10" s="11" customFormat="1" ht="51" x14ac:dyDescent="0.2">
      <c r="A243" s="8">
        <v>225</v>
      </c>
      <c r="B243" s="9" t="s">
        <v>534</v>
      </c>
      <c r="C243" s="4"/>
      <c r="D243" s="10"/>
      <c r="E243" s="4">
        <v>61.8</v>
      </c>
      <c r="F243" s="58"/>
      <c r="G243" s="58"/>
      <c r="H243" s="8"/>
      <c r="I243" s="10"/>
      <c r="J243" s="29" t="s">
        <v>533</v>
      </c>
    </row>
    <row r="244" spans="1:10" s="11" customFormat="1" ht="51" x14ac:dyDescent="0.2">
      <c r="A244" s="8">
        <v>226</v>
      </c>
      <c r="B244" s="9" t="s">
        <v>535</v>
      </c>
      <c r="C244" s="4"/>
      <c r="D244" s="10"/>
      <c r="E244" s="4">
        <v>66.2</v>
      </c>
      <c r="F244" s="58"/>
      <c r="G244" s="58"/>
      <c r="H244" s="8"/>
      <c r="I244" s="10"/>
      <c r="J244" s="29" t="s">
        <v>533</v>
      </c>
    </row>
    <row r="245" spans="1:10" s="11" customFormat="1" ht="51" x14ac:dyDescent="0.2">
      <c r="A245" s="8">
        <v>227</v>
      </c>
      <c r="B245" s="9" t="s">
        <v>536</v>
      </c>
      <c r="C245" s="4"/>
      <c r="D245" s="10"/>
      <c r="E245" s="4">
        <v>58.9</v>
      </c>
      <c r="F245" s="58"/>
      <c r="G245" s="58"/>
      <c r="H245" s="8"/>
      <c r="I245" s="10"/>
      <c r="J245" s="29" t="s">
        <v>533</v>
      </c>
    </row>
    <row r="246" spans="1:10" s="11" customFormat="1" ht="63.75" x14ac:dyDescent="0.2">
      <c r="A246" s="8">
        <v>228</v>
      </c>
      <c r="B246" s="9" t="s">
        <v>537</v>
      </c>
      <c r="C246" s="4">
        <v>23</v>
      </c>
      <c r="D246" s="10">
        <v>340000000</v>
      </c>
      <c r="E246" s="4">
        <v>33</v>
      </c>
      <c r="F246" s="9" t="s">
        <v>481</v>
      </c>
      <c r="G246" s="9" t="s">
        <v>538</v>
      </c>
      <c r="H246" s="8">
        <v>1</v>
      </c>
      <c r="I246" s="10">
        <f t="shared" ref="I246:I363" si="3">C246*D246*H246</f>
        <v>7820000000</v>
      </c>
      <c r="J246" s="29"/>
    </row>
    <row r="247" spans="1:10" s="11" customFormat="1" ht="126.75" customHeight="1" x14ac:dyDescent="0.2">
      <c r="A247" s="8">
        <v>229</v>
      </c>
      <c r="B247" s="9" t="s">
        <v>539</v>
      </c>
      <c r="C247" s="4">
        <v>55.8</v>
      </c>
      <c r="D247" s="10">
        <v>271300000</v>
      </c>
      <c r="E247" s="4">
        <v>121.83</v>
      </c>
      <c r="F247" s="9" t="s">
        <v>500</v>
      </c>
      <c r="G247" s="9" t="s">
        <v>540</v>
      </c>
      <c r="H247" s="8">
        <v>1</v>
      </c>
      <c r="I247" s="10">
        <f t="shared" si="3"/>
        <v>15138540000</v>
      </c>
      <c r="J247" s="29"/>
    </row>
    <row r="248" spans="1:10" s="11" customFormat="1" ht="119.25" customHeight="1" x14ac:dyDescent="0.2">
      <c r="A248" s="8">
        <v>230</v>
      </c>
      <c r="B248" s="9" t="s">
        <v>541</v>
      </c>
      <c r="C248" s="4">
        <v>22.3</v>
      </c>
      <c r="D248" s="10">
        <v>286000000</v>
      </c>
      <c r="E248" s="4">
        <v>152</v>
      </c>
      <c r="F248" s="9" t="s">
        <v>481</v>
      </c>
      <c r="G248" s="9" t="s">
        <v>542</v>
      </c>
      <c r="H248" s="8">
        <v>0.4</v>
      </c>
      <c r="I248" s="10">
        <f t="shared" si="3"/>
        <v>2551120000</v>
      </c>
      <c r="J248" s="29"/>
    </row>
    <row r="249" spans="1:10" s="11" customFormat="1" ht="114.75" x14ac:dyDescent="0.2">
      <c r="A249" s="8">
        <v>231</v>
      </c>
      <c r="B249" s="9" t="s">
        <v>543</v>
      </c>
      <c r="C249" s="4">
        <v>169.1</v>
      </c>
      <c r="D249" s="10">
        <v>305800000</v>
      </c>
      <c r="E249" s="4">
        <v>560</v>
      </c>
      <c r="F249" s="9" t="s">
        <v>481</v>
      </c>
      <c r="G249" s="9" t="s">
        <v>544</v>
      </c>
      <c r="H249" s="8">
        <v>1</v>
      </c>
      <c r="I249" s="10">
        <f t="shared" si="3"/>
        <v>51710780000</v>
      </c>
      <c r="J249" s="29"/>
    </row>
    <row r="250" spans="1:10" s="11" customFormat="1" ht="83.25" customHeight="1" x14ac:dyDescent="0.2">
      <c r="A250" s="8">
        <v>232</v>
      </c>
      <c r="B250" s="9" t="s">
        <v>545</v>
      </c>
      <c r="C250" s="4">
        <v>1203.8</v>
      </c>
      <c r="D250" s="10">
        <v>398400000</v>
      </c>
      <c r="E250" s="4">
        <v>1668.14</v>
      </c>
      <c r="F250" s="9" t="s">
        <v>481</v>
      </c>
      <c r="G250" s="9" t="s">
        <v>546</v>
      </c>
      <c r="H250" s="8">
        <v>1</v>
      </c>
      <c r="I250" s="10">
        <f t="shared" si="3"/>
        <v>479593920000</v>
      </c>
      <c r="J250" s="29"/>
    </row>
    <row r="251" spans="1:10" s="11" customFormat="1" ht="81.75" customHeight="1" x14ac:dyDescent="0.2">
      <c r="A251" s="8">
        <v>233</v>
      </c>
      <c r="B251" s="9" t="s">
        <v>547</v>
      </c>
      <c r="C251" s="4">
        <v>575</v>
      </c>
      <c r="D251" s="10">
        <v>351700000</v>
      </c>
      <c r="E251" s="4">
        <v>497.3</v>
      </c>
      <c r="F251" s="9" t="s">
        <v>548</v>
      </c>
      <c r="G251" s="9" t="s">
        <v>549</v>
      </c>
      <c r="H251" s="8">
        <v>1</v>
      </c>
      <c r="I251" s="10">
        <f t="shared" si="3"/>
        <v>202227500000</v>
      </c>
      <c r="J251" s="29"/>
    </row>
    <row r="252" spans="1:10" s="11" customFormat="1" ht="79.5" customHeight="1" x14ac:dyDescent="0.2">
      <c r="A252" s="8">
        <v>234</v>
      </c>
      <c r="B252" s="9" t="s">
        <v>550</v>
      </c>
      <c r="C252" s="4">
        <v>77</v>
      </c>
      <c r="D252" s="10">
        <v>409900000</v>
      </c>
      <c r="E252" s="4">
        <v>255.77</v>
      </c>
      <c r="F252" s="9" t="s">
        <v>551</v>
      </c>
      <c r="G252" s="9" t="s">
        <v>552</v>
      </c>
      <c r="H252" s="8">
        <v>1</v>
      </c>
      <c r="I252" s="10">
        <f t="shared" si="3"/>
        <v>31562300000</v>
      </c>
      <c r="J252" s="29"/>
    </row>
    <row r="253" spans="1:10" s="11" customFormat="1" ht="129" customHeight="1" x14ac:dyDescent="0.2">
      <c r="A253" s="8">
        <v>235</v>
      </c>
      <c r="B253" s="9" t="s">
        <v>553</v>
      </c>
      <c r="C253" s="4">
        <v>49.2</v>
      </c>
      <c r="D253" s="10">
        <v>294400000</v>
      </c>
      <c r="E253" s="4">
        <v>116</v>
      </c>
      <c r="F253" s="9" t="s">
        <v>481</v>
      </c>
      <c r="G253" s="9" t="s">
        <v>554</v>
      </c>
      <c r="H253" s="8">
        <v>1</v>
      </c>
      <c r="I253" s="10">
        <f t="shared" si="3"/>
        <v>14484480000</v>
      </c>
      <c r="J253" s="29"/>
    </row>
    <row r="254" spans="1:10" s="11" customFormat="1" ht="178.5" x14ac:dyDescent="0.2">
      <c r="A254" s="8">
        <v>236</v>
      </c>
      <c r="B254" s="9" t="s">
        <v>555</v>
      </c>
      <c r="C254" s="4">
        <v>705.99</v>
      </c>
      <c r="D254" s="10">
        <v>298100000</v>
      </c>
      <c r="E254" s="4">
        <v>390.07</v>
      </c>
      <c r="F254" s="9" t="s">
        <v>556</v>
      </c>
      <c r="G254" s="9" t="s">
        <v>557</v>
      </c>
      <c r="H254" s="8">
        <v>1</v>
      </c>
      <c r="I254" s="10">
        <f t="shared" si="3"/>
        <v>210455619000</v>
      </c>
      <c r="J254" s="29"/>
    </row>
    <row r="255" spans="1:10" s="11" customFormat="1" ht="63.75" x14ac:dyDescent="0.2">
      <c r="A255" s="8">
        <v>237</v>
      </c>
      <c r="B255" s="9" t="s">
        <v>558</v>
      </c>
      <c r="C255" s="4">
        <v>246</v>
      </c>
      <c r="D255" s="10">
        <v>185800000</v>
      </c>
      <c r="E255" s="4">
        <v>421.65</v>
      </c>
      <c r="F255" s="9" t="s">
        <v>522</v>
      </c>
      <c r="G255" s="9" t="s">
        <v>559</v>
      </c>
      <c r="H255" s="8">
        <v>0.4</v>
      </c>
      <c r="I255" s="10">
        <f t="shared" si="3"/>
        <v>18282720000</v>
      </c>
      <c r="J255" s="29"/>
    </row>
    <row r="256" spans="1:10" s="11" customFormat="1" ht="93" customHeight="1" x14ac:dyDescent="0.2">
      <c r="A256" s="8">
        <v>238</v>
      </c>
      <c r="B256" s="9" t="s">
        <v>560</v>
      </c>
      <c r="C256" s="4">
        <v>27</v>
      </c>
      <c r="D256" s="10">
        <v>251600000</v>
      </c>
      <c r="E256" s="4">
        <v>74.900000000000006</v>
      </c>
      <c r="F256" s="9" t="s">
        <v>481</v>
      </c>
      <c r="G256" s="9" t="s">
        <v>561</v>
      </c>
      <c r="H256" s="8">
        <v>1</v>
      </c>
      <c r="I256" s="10">
        <f t="shared" si="3"/>
        <v>6793200000</v>
      </c>
      <c r="J256" s="29"/>
    </row>
    <row r="257" spans="1:10" s="11" customFormat="1" ht="81" customHeight="1" x14ac:dyDescent="0.2">
      <c r="A257" s="8">
        <v>239</v>
      </c>
      <c r="B257" s="9" t="s">
        <v>562</v>
      </c>
      <c r="C257" s="4">
        <v>80</v>
      </c>
      <c r="D257" s="10">
        <v>202200000</v>
      </c>
      <c r="E257" s="4">
        <v>273.64</v>
      </c>
      <c r="F257" s="9" t="s">
        <v>481</v>
      </c>
      <c r="G257" s="9" t="s">
        <v>563</v>
      </c>
      <c r="H257" s="8">
        <v>1</v>
      </c>
      <c r="I257" s="10">
        <f t="shared" si="3"/>
        <v>16176000000</v>
      </c>
      <c r="J257" s="29"/>
    </row>
    <row r="258" spans="1:10" s="11" customFormat="1" ht="83.25" customHeight="1" x14ac:dyDescent="0.2">
      <c r="A258" s="8">
        <v>240</v>
      </c>
      <c r="B258" s="9" t="s">
        <v>564</v>
      </c>
      <c r="C258" s="4">
        <v>760</v>
      </c>
      <c r="D258" s="10">
        <v>197000000</v>
      </c>
      <c r="E258" s="4">
        <v>901</v>
      </c>
      <c r="F258" s="9" t="s">
        <v>500</v>
      </c>
      <c r="G258" s="9" t="s">
        <v>565</v>
      </c>
      <c r="H258" s="8">
        <v>1</v>
      </c>
      <c r="I258" s="10">
        <f t="shared" si="3"/>
        <v>149720000000</v>
      </c>
      <c r="J258" s="29"/>
    </row>
    <row r="259" spans="1:10" s="11" customFormat="1" ht="147.75" customHeight="1" x14ac:dyDescent="0.2">
      <c r="A259" s="8">
        <v>241</v>
      </c>
      <c r="B259" s="9" t="s">
        <v>566</v>
      </c>
      <c r="C259" s="4">
        <v>1839.8</v>
      </c>
      <c r="D259" s="10">
        <v>340200000</v>
      </c>
      <c r="E259" s="4">
        <v>1872.49</v>
      </c>
      <c r="F259" s="9" t="s">
        <v>567</v>
      </c>
      <c r="G259" s="9" t="s">
        <v>568</v>
      </c>
      <c r="H259" s="8">
        <v>1</v>
      </c>
      <c r="I259" s="10">
        <f t="shared" si="3"/>
        <v>625899960000</v>
      </c>
      <c r="J259" s="29"/>
    </row>
    <row r="260" spans="1:10" s="11" customFormat="1" ht="89.25" customHeight="1" x14ac:dyDescent="0.2">
      <c r="A260" s="8">
        <v>242</v>
      </c>
      <c r="B260" s="9" t="s">
        <v>569</v>
      </c>
      <c r="C260" s="4">
        <v>402</v>
      </c>
      <c r="D260" s="10">
        <v>255800000</v>
      </c>
      <c r="E260" s="4">
        <v>322</v>
      </c>
      <c r="F260" s="9" t="s">
        <v>570</v>
      </c>
      <c r="G260" s="9" t="s">
        <v>571</v>
      </c>
      <c r="H260" s="8">
        <v>1</v>
      </c>
      <c r="I260" s="10">
        <f t="shared" si="3"/>
        <v>102831600000</v>
      </c>
      <c r="J260" s="29"/>
    </row>
    <row r="261" spans="1:10" s="11" customFormat="1" ht="63.75" x14ac:dyDescent="0.2">
      <c r="A261" s="8">
        <v>243</v>
      </c>
      <c r="B261" s="9" t="s">
        <v>572</v>
      </c>
      <c r="C261" s="4">
        <v>203</v>
      </c>
      <c r="D261" s="10">
        <v>266500000</v>
      </c>
      <c r="E261" s="4">
        <v>738.3</v>
      </c>
      <c r="F261" s="9" t="s">
        <v>519</v>
      </c>
      <c r="G261" s="9" t="s">
        <v>573</v>
      </c>
      <c r="H261" s="8">
        <v>1</v>
      </c>
      <c r="I261" s="10">
        <f t="shared" si="3"/>
        <v>54099500000</v>
      </c>
      <c r="J261" s="29"/>
    </row>
    <row r="262" spans="1:10" s="11" customFormat="1" ht="85.5" customHeight="1" x14ac:dyDescent="0.2">
      <c r="A262" s="8">
        <v>244</v>
      </c>
      <c r="B262" s="9" t="s">
        <v>574</v>
      </c>
      <c r="C262" s="4">
        <v>91</v>
      </c>
      <c r="D262" s="10">
        <v>305200000</v>
      </c>
      <c r="E262" s="4">
        <v>138</v>
      </c>
      <c r="F262" s="9" t="s">
        <v>575</v>
      </c>
      <c r="G262" s="9" t="s">
        <v>576</v>
      </c>
      <c r="H262" s="8">
        <v>1</v>
      </c>
      <c r="I262" s="10">
        <f t="shared" si="3"/>
        <v>27773200000</v>
      </c>
      <c r="J262" s="29"/>
    </row>
    <row r="263" spans="1:10" s="11" customFormat="1" ht="140.25" customHeight="1" x14ac:dyDescent="0.2">
      <c r="A263" s="8">
        <v>245</v>
      </c>
      <c r="B263" s="9" t="s">
        <v>577</v>
      </c>
      <c r="C263" s="4">
        <v>90.3</v>
      </c>
      <c r="D263" s="10">
        <v>210600000</v>
      </c>
      <c r="E263" s="4">
        <v>315.92</v>
      </c>
      <c r="F263" s="9" t="s">
        <v>570</v>
      </c>
      <c r="G263" s="9" t="s">
        <v>578</v>
      </c>
      <c r="H263" s="8">
        <v>1</v>
      </c>
      <c r="I263" s="10">
        <f t="shared" si="3"/>
        <v>19017180000</v>
      </c>
      <c r="J263" s="29"/>
    </row>
    <row r="264" spans="1:10" s="11" customFormat="1" ht="63.75" x14ac:dyDescent="0.2">
      <c r="A264" s="8">
        <v>246</v>
      </c>
      <c r="B264" s="9" t="s">
        <v>579</v>
      </c>
      <c r="C264" s="4">
        <v>137.5</v>
      </c>
      <c r="D264" s="10">
        <v>323200000</v>
      </c>
      <c r="E264" s="4">
        <v>153.57</v>
      </c>
      <c r="F264" s="9" t="s">
        <v>481</v>
      </c>
      <c r="G264" s="9" t="s">
        <v>580</v>
      </c>
      <c r="H264" s="8">
        <v>0.5</v>
      </c>
      <c r="I264" s="10">
        <f t="shared" si="3"/>
        <v>22220000000</v>
      </c>
      <c r="J264" s="29"/>
    </row>
    <row r="265" spans="1:10" s="11" customFormat="1" ht="87.75" customHeight="1" x14ac:dyDescent="0.2">
      <c r="A265" s="8">
        <v>247</v>
      </c>
      <c r="B265" s="9" t="s">
        <v>581</v>
      </c>
      <c r="C265" s="4">
        <v>2984</v>
      </c>
      <c r="D265" s="10">
        <v>305800000</v>
      </c>
      <c r="E265" s="4">
        <v>751</v>
      </c>
      <c r="F265" s="9" t="s">
        <v>570</v>
      </c>
      <c r="G265" s="9" t="s">
        <v>582</v>
      </c>
      <c r="H265" s="8">
        <v>1</v>
      </c>
      <c r="I265" s="10">
        <f t="shared" si="3"/>
        <v>912507200000</v>
      </c>
      <c r="J265" s="29"/>
    </row>
    <row r="266" spans="1:10" s="11" customFormat="1" ht="63.75" x14ac:dyDescent="0.2">
      <c r="A266" s="8">
        <v>248</v>
      </c>
      <c r="B266" s="9" t="s">
        <v>583</v>
      </c>
      <c r="C266" s="4">
        <v>1433</v>
      </c>
      <c r="D266" s="10">
        <v>272900000</v>
      </c>
      <c r="E266" s="4">
        <v>2953</v>
      </c>
      <c r="F266" s="9" t="s">
        <v>481</v>
      </c>
      <c r="G266" s="9" t="s">
        <v>584</v>
      </c>
      <c r="H266" s="8">
        <v>1</v>
      </c>
      <c r="I266" s="10">
        <f t="shared" si="3"/>
        <v>391065700000</v>
      </c>
      <c r="J266" s="29"/>
    </row>
    <row r="267" spans="1:10" s="11" customFormat="1" ht="69" customHeight="1" x14ac:dyDescent="0.2">
      <c r="A267" s="8">
        <v>249</v>
      </c>
      <c r="B267" s="9" t="s">
        <v>585</v>
      </c>
      <c r="C267" s="4">
        <v>768</v>
      </c>
      <c r="D267" s="10">
        <v>210600000</v>
      </c>
      <c r="E267" s="4">
        <v>296.3</v>
      </c>
      <c r="F267" s="9" t="s">
        <v>500</v>
      </c>
      <c r="G267" s="9" t="s">
        <v>586</v>
      </c>
      <c r="H267" s="8">
        <v>1</v>
      </c>
      <c r="I267" s="10">
        <f t="shared" si="3"/>
        <v>161740800000</v>
      </c>
      <c r="J267" s="29"/>
    </row>
    <row r="268" spans="1:10" s="11" customFormat="1" ht="99.75" customHeight="1" x14ac:dyDescent="0.2">
      <c r="A268" s="8">
        <v>250</v>
      </c>
      <c r="B268" s="9" t="s">
        <v>587</v>
      </c>
      <c r="C268" s="4">
        <v>310</v>
      </c>
      <c r="D268" s="10">
        <v>171700000</v>
      </c>
      <c r="E268" s="4">
        <v>568.79999999999995</v>
      </c>
      <c r="F268" s="9" t="s">
        <v>570</v>
      </c>
      <c r="G268" s="9" t="s">
        <v>588</v>
      </c>
      <c r="H268" s="8">
        <v>1</v>
      </c>
      <c r="I268" s="10">
        <f t="shared" si="3"/>
        <v>53227000000</v>
      </c>
      <c r="J268" s="29"/>
    </row>
    <row r="269" spans="1:10" s="11" customFormat="1" ht="76.5" x14ac:dyDescent="0.2">
      <c r="A269" s="8">
        <v>251</v>
      </c>
      <c r="B269" s="9" t="s">
        <v>589</v>
      </c>
      <c r="C269" s="4">
        <v>80.7</v>
      </c>
      <c r="D269" s="10">
        <v>222900000</v>
      </c>
      <c r="E269" s="4">
        <v>187.82</v>
      </c>
      <c r="F269" s="9" t="s">
        <v>590</v>
      </c>
      <c r="G269" s="9" t="s">
        <v>591</v>
      </c>
      <c r="H269" s="8">
        <v>1</v>
      </c>
      <c r="I269" s="10">
        <f t="shared" si="3"/>
        <v>17988030000</v>
      </c>
      <c r="J269" s="29"/>
    </row>
    <row r="270" spans="1:10" s="11" customFormat="1" ht="66" customHeight="1" x14ac:dyDescent="0.2">
      <c r="A270" s="8">
        <v>252</v>
      </c>
      <c r="B270" s="9" t="s">
        <v>592</v>
      </c>
      <c r="C270" s="4">
        <v>79.400000000000006</v>
      </c>
      <c r="D270" s="10">
        <v>222900000</v>
      </c>
      <c r="E270" s="4">
        <v>152.93</v>
      </c>
      <c r="F270" s="9" t="s">
        <v>593</v>
      </c>
      <c r="G270" s="9" t="s">
        <v>594</v>
      </c>
      <c r="H270" s="8">
        <v>1</v>
      </c>
      <c r="I270" s="10">
        <f t="shared" si="3"/>
        <v>17698260000</v>
      </c>
      <c r="J270" s="29"/>
    </row>
    <row r="271" spans="1:10" s="11" customFormat="1" ht="76.5" x14ac:dyDescent="0.2">
      <c r="A271" s="8">
        <v>253</v>
      </c>
      <c r="B271" s="9" t="s">
        <v>595</v>
      </c>
      <c r="C271" s="4">
        <v>132</v>
      </c>
      <c r="D271" s="10">
        <v>119400000</v>
      </c>
      <c r="E271" s="4">
        <v>335.38</v>
      </c>
      <c r="F271" s="9" t="s">
        <v>596</v>
      </c>
      <c r="G271" s="9" t="s">
        <v>597</v>
      </c>
      <c r="H271" s="8">
        <v>1</v>
      </c>
      <c r="I271" s="10">
        <f t="shared" si="3"/>
        <v>15760800000</v>
      </c>
      <c r="J271" s="29"/>
    </row>
    <row r="272" spans="1:10" s="11" customFormat="1" ht="114.75" x14ac:dyDescent="0.2">
      <c r="A272" s="8">
        <v>254</v>
      </c>
      <c r="B272" s="9" t="s">
        <v>598</v>
      </c>
      <c r="C272" s="4">
        <v>853</v>
      </c>
      <c r="D272" s="10">
        <v>173700000</v>
      </c>
      <c r="E272" s="4">
        <v>1735.86</v>
      </c>
      <c r="F272" s="9" t="s">
        <v>599</v>
      </c>
      <c r="G272" s="9" t="s">
        <v>600</v>
      </c>
      <c r="H272" s="8">
        <v>1</v>
      </c>
      <c r="I272" s="10">
        <f t="shared" si="3"/>
        <v>148166100000</v>
      </c>
      <c r="J272" s="29"/>
    </row>
    <row r="273" spans="1:10" s="11" customFormat="1" ht="64.5" customHeight="1" x14ac:dyDescent="0.2">
      <c r="A273" s="8">
        <v>255</v>
      </c>
      <c r="B273" s="9" t="s">
        <v>601</v>
      </c>
      <c r="C273" s="4">
        <v>63.6</v>
      </c>
      <c r="D273" s="10">
        <v>181700000</v>
      </c>
      <c r="E273" s="4">
        <v>99.75</v>
      </c>
      <c r="F273" s="9" t="s">
        <v>590</v>
      </c>
      <c r="G273" s="9" t="s">
        <v>602</v>
      </c>
      <c r="H273" s="8">
        <v>0.5</v>
      </c>
      <c r="I273" s="10">
        <f t="shared" si="3"/>
        <v>5778060000</v>
      </c>
      <c r="J273" s="29"/>
    </row>
    <row r="274" spans="1:10" s="11" customFormat="1" ht="163.5" customHeight="1" x14ac:dyDescent="0.2">
      <c r="A274" s="8">
        <v>256</v>
      </c>
      <c r="B274" s="9" t="s">
        <v>603</v>
      </c>
      <c r="C274" s="4">
        <v>808.3</v>
      </c>
      <c r="D274" s="10">
        <v>179100000</v>
      </c>
      <c r="E274" s="4">
        <v>1765</v>
      </c>
      <c r="F274" s="9" t="s">
        <v>604</v>
      </c>
      <c r="G274" s="9" t="s">
        <v>605</v>
      </c>
      <c r="H274" s="8">
        <v>1</v>
      </c>
      <c r="I274" s="10">
        <f t="shared" si="3"/>
        <v>144766530000</v>
      </c>
      <c r="J274" s="29"/>
    </row>
    <row r="275" spans="1:10" s="11" customFormat="1" ht="102" customHeight="1" x14ac:dyDescent="0.2">
      <c r="A275" s="8">
        <v>257</v>
      </c>
      <c r="B275" s="9" t="s">
        <v>606</v>
      </c>
      <c r="C275" s="4">
        <v>602</v>
      </c>
      <c r="D275" s="10">
        <v>179100000</v>
      </c>
      <c r="E275" s="4">
        <v>494</v>
      </c>
      <c r="F275" s="9" t="s">
        <v>607</v>
      </c>
      <c r="G275" s="9" t="s">
        <v>608</v>
      </c>
      <c r="H275" s="8">
        <v>1</v>
      </c>
      <c r="I275" s="10">
        <f t="shared" si="3"/>
        <v>107818200000</v>
      </c>
      <c r="J275" s="29"/>
    </row>
    <row r="276" spans="1:10" s="11" customFormat="1" ht="76.5" x14ac:dyDescent="0.2">
      <c r="A276" s="8">
        <v>258</v>
      </c>
      <c r="B276" s="9" t="s">
        <v>609</v>
      </c>
      <c r="C276" s="4">
        <v>83.2</v>
      </c>
      <c r="D276" s="10">
        <v>124800000</v>
      </c>
      <c r="E276" s="4">
        <v>246</v>
      </c>
      <c r="F276" s="9" t="s">
        <v>596</v>
      </c>
      <c r="G276" s="9" t="s">
        <v>610</v>
      </c>
      <c r="H276" s="8">
        <v>1</v>
      </c>
      <c r="I276" s="10">
        <f t="shared" si="3"/>
        <v>10383360000</v>
      </c>
      <c r="J276" s="29"/>
    </row>
    <row r="277" spans="1:10" s="11" customFormat="1" ht="127.5" customHeight="1" x14ac:dyDescent="0.2">
      <c r="A277" s="8">
        <v>259</v>
      </c>
      <c r="B277" s="9" t="s">
        <v>611</v>
      </c>
      <c r="C277" s="4">
        <v>340.3</v>
      </c>
      <c r="D277" s="10">
        <v>162800000</v>
      </c>
      <c r="E277" s="4">
        <v>582.61</v>
      </c>
      <c r="F277" s="9" t="s">
        <v>596</v>
      </c>
      <c r="G277" s="9" t="s">
        <v>612</v>
      </c>
      <c r="H277" s="8">
        <v>1</v>
      </c>
      <c r="I277" s="10">
        <f t="shared" si="3"/>
        <v>55400840000</v>
      </c>
      <c r="J277" s="29"/>
    </row>
    <row r="278" spans="1:10" s="11" customFormat="1" ht="119.25" customHeight="1" x14ac:dyDescent="0.2">
      <c r="A278" s="8">
        <v>260</v>
      </c>
      <c r="B278" s="9" t="s">
        <v>613</v>
      </c>
      <c r="C278" s="4">
        <v>97</v>
      </c>
      <c r="D278" s="10">
        <v>218900000</v>
      </c>
      <c r="E278" s="4">
        <v>256.51</v>
      </c>
      <c r="F278" s="9" t="s">
        <v>596</v>
      </c>
      <c r="G278" s="9" t="s">
        <v>614</v>
      </c>
      <c r="H278" s="8">
        <v>1</v>
      </c>
      <c r="I278" s="10">
        <f t="shared" si="3"/>
        <v>21233300000</v>
      </c>
      <c r="J278" s="29"/>
    </row>
    <row r="279" spans="1:10" s="11" customFormat="1" ht="51" x14ac:dyDescent="0.2">
      <c r="A279" s="8">
        <v>261</v>
      </c>
      <c r="B279" s="9" t="s">
        <v>615</v>
      </c>
      <c r="C279" s="4">
        <v>89</v>
      </c>
      <c r="D279" s="10">
        <v>145200000</v>
      </c>
      <c r="E279" s="4">
        <v>366</v>
      </c>
      <c r="F279" s="9" t="s">
        <v>616</v>
      </c>
      <c r="G279" s="9" t="s">
        <v>617</v>
      </c>
      <c r="H279" s="8">
        <v>1</v>
      </c>
      <c r="I279" s="10">
        <f t="shared" si="3"/>
        <v>12922800000</v>
      </c>
      <c r="J279" s="29"/>
    </row>
    <row r="280" spans="1:10" s="11" customFormat="1" ht="49.5" customHeight="1" x14ac:dyDescent="0.2">
      <c r="A280" s="8">
        <v>262</v>
      </c>
      <c r="B280" s="9" t="s">
        <v>618</v>
      </c>
      <c r="C280" s="4">
        <v>66</v>
      </c>
      <c r="D280" s="10">
        <v>136900000</v>
      </c>
      <c r="E280" s="4">
        <v>249.89</v>
      </c>
      <c r="F280" s="9" t="s">
        <v>619</v>
      </c>
      <c r="G280" s="9" t="s">
        <v>840</v>
      </c>
      <c r="H280" s="8">
        <v>1</v>
      </c>
      <c r="I280" s="10">
        <f t="shared" si="3"/>
        <v>9035400000</v>
      </c>
      <c r="J280" s="29"/>
    </row>
    <row r="281" spans="1:10" s="11" customFormat="1" ht="88.5" customHeight="1" x14ac:dyDescent="0.2">
      <c r="A281" s="8">
        <v>263</v>
      </c>
      <c r="B281" s="9" t="s">
        <v>620</v>
      </c>
      <c r="C281" s="4">
        <v>58</v>
      </c>
      <c r="D281" s="10">
        <v>113000000</v>
      </c>
      <c r="E281" s="4">
        <v>158.66</v>
      </c>
      <c r="F281" s="9" t="s">
        <v>570</v>
      </c>
      <c r="G281" s="9" t="s">
        <v>621</v>
      </c>
      <c r="H281" s="8">
        <v>1</v>
      </c>
      <c r="I281" s="10">
        <f t="shared" si="3"/>
        <v>6554000000</v>
      </c>
      <c r="J281" s="29"/>
    </row>
    <row r="282" spans="1:10" s="11" customFormat="1" ht="96" customHeight="1" x14ac:dyDescent="0.2">
      <c r="A282" s="8">
        <v>264</v>
      </c>
      <c r="B282" s="9" t="s">
        <v>622</v>
      </c>
      <c r="C282" s="4">
        <v>76</v>
      </c>
      <c r="D282" s="10">
        <v>198800000</v>
      </c>
      <c r="E282" s="4">
        <v>157.01</v>
      </c>
      <c r="F282" s="9" t="s">
        <v>596</v>
      </c>
      <c r="G282" s="31" t="s">
        <v>841</v>
      </c>
      <c r="H282" s="8">
        <v>1</v>
      </c>
      <c r="I282" s="10">
        <f t="shared" si="3"/>
        <v>15108800000</v>
      </c>
      <c r="J282" s="29"/>
    </row>
    <row r="283" spans="1:10" s="11" customFormat="1" ht="51" x14ac:dyDescent="0.2">
      <c r="A283" s="8">
        <v>265</v>
      </c>
      <c r="B283" s="9" t="s">
        <v>623</v>
      </c>
      <c r="C283" s="4">
        <v>355</v>
      </c>
      <c r="D283" s="10">
        <v>251600000</v>
      </c>
      <c r="E283" s="4">
        <v>665.92</v>
      </c>
      <c r="F283" s="9" t="s">
        <v>624</v>
      </c>
      <c r="G283" s="9" t="s">
        <v>842</v>
      </c>
      <c r="H283" s="8">
        <v>1</v>
      </c>
      <c r="I283" s="10">
        <f t="shared" si="3"/>
        <v>89318000000</v>
      </c>
      <c r="J283" s="29"/>
    </row>
    <row r="284" spans="1:10" s="11" customFormat="1" ht="76.5" x14ac:dyDescent="0.2">
      <c r="A284" s="8">
        <v>266</v>
      </c>
      <c r="B284" s="9" t="s">
        <v>625</v>
      </c>
      <c r="C284" s="4">
        <v>93</v>
      </c>
      <c r="D284" s="10">
        <v>198800000</v>
      </c>
      <c r="E284" s="4">
        <v>332.46</v>
      </c>
      <c r="F284" s="9" t="s">
        <v>596</v>
      </c>
      <c r="G284" s="9" t="s">
        <v>626</v>
      </c>
      <c r="H284" s="8">
        <v>1</v>
      </c>
      <c r="I284" s="10">
        <f t="shared" si="3"/>
        <v>18488400000</v>
      </c>
      <c r="J284" s="29"/>
    </row>
    <row r="285" spans="1:10" s="11" customFormat="1" ht="76.5" x14ac:dyDescent="0.2">
      <c r="A285" s="8">
        <v>267</v>
      </c>
      <c r="B285" s="9" t="s">
        <v>627</v>
      </c>
      <c r="C285" s="4">
        <v>69</v>
      </c>
      <c r="D285" s="10">
        <v>198800000</v>
      </c>
      <c r="E285" s="4">
        <v>169</v>
      </c>
      <c r="F285" s="9" t="s">
        <v>596</v>
      </c>
      <c r="G285" s="9" t="s">
        <v>628</v>
      </c>
      <c r="H285" s="8">
        <v>1</v>
      </c>
      <c r="I285" s="10">
        <f t="shared" si="3"/>
        <v>13717200000</v>
      </c>
      <c r="J285" s="29"/>
    </row>
    <row r="286" spans="1:10" s="11" customFormat="1" ht="25.5" x14ac:dyDescent="0.2">
      <c r="A286" s="8">
        <v>268</v>
      </c>
      <c r="B286" s="9" t="s">
        <v>629</v>
      </c>
      <c r="C286" s="4">
        <v>100.8</v>
      </c>
      <c r="D286" s="10">
        <v>198800000</v>
      </c>
      <c r="E286" s="4">
        <v>348.2</v>
      </c>
      <c r="F286" s="9" t="s">
        <v>630</v>
      </c>
      <c r="G286" s="9" t="s">
        <v>631</v>
      </c>
      <c r="H286" s="8">
        <v>1</v>
      </c>
      <c r="I286" s="10">
        <f t="shared" si="3"/>
        <v>20039040000</v>
      </c>
      <c r="J286" s="29"/>
    </row>
    <row r="287" spans="1:10" s="11" customFormat="1" ht="76.5" x14ac:dyDescent="0.2">
      <c r="A287" s="8">
        <v>269</v>
      </c>
      <c r="B287" s="9" t="s">
        <v>632</v>
      </c>
      <c r="C287" s="4">
        <v>107</v>
      </c>
      <c r="D287" s="10">
        <v>198800000</v>
      </c>
      <c r="E287" s="4">
        <v>174</v>
      </c>
      <c r="F287" s="9" t="s">
        <v>596</v>
      </c>
      <c r="G287" s="31" t="s">
        <v>843</v>
      </c>
      <c r="H287" s="8">
        <v>1</v>
      </c>
      <c r="I287" s="10">
        <f t="shared" si="3"/>
        <v>21271600000</v>
      </c>
      <c r="J287" s="29"/>
    </row>
    <row r="288" spans="1:10" s="11" customFormat="1" ht="76.5" x14ac:dyDescent="0.2">
      <c r="A288" s="8">
        <v>270</v>
      </c>
      <c r="B288" s="9" t="s">
        <v>633</v>
      </c>
      <c r="C288" s="4">
        <v>43.2</v>
      </c>
      <c r="D288" s="10">
        <v>157800000</v>
      </c>
      <c r="E288" s="4">
        <v>221.5</v>
      </c>
      <c r="F288" s="9" t="s">
        <v>596</v>
      </c>
      <c r="G288" s="9" t="s">
        <v>634</v>
      </c>
      <c r="H288" s="8">
        <v>1</v>
      </c>
      <c r="I288" s="10">
        <f t="shared" si="3"/>
        <v>6816960000</v>
      </c>
      <c r="J288" s="29"/>
    </row>
    <row r="289" spans="1:10" s="11" customFormat="1" ht="76.5" x14ac:dyDescent="0.2">
      <c r="A289" s="8">
        <v>271</v>
      </c>
      <c r="B289" s="9" t="s">
        <v>635</v>
      </c>
      <c r="C289" s="4">
        <v>455.7</v>
      </c>
      <c r="D289" s="10">
        <v>140800000</v>
      </c>
      <c r="E289" s="4">
        <v>560.52</v>
      </c>
      <c r="F289" s="9" t="s">
        <v>596</v>
      </c>
      <c r="G289" s="31" t="s">
        <v>853</v>
      </c>
      <c r="H289" s="8">
        <v>1</v>
      </c>
      <c r="I289" s="10">
        <f t="shared" si="3"/>
        <v>64162560000</v>
      </c>
      <c r="J289" s="29"/>
    </row>
    <row r="290" spans="1:10" s="11" customFormat="1" ht="87" customHeight="1" x14ac:dyDescent="0.2">
      <c r="A290" s="8">
        <v>272</v>
      </c>
      <c r="B290" s="9" t="s">
        <v>636</v>
      </c>
      <c r="C290" s="4">
        <v>441</v>
      </c>
      <c r="D290" s="10">
        <v>156000000</v>
      </c>
      <c r="E290" s="4">
        <v>298.7</v>
      </c>
      <c r="F290" s="9" t="s">
        <v>570</v>
      </c>
      <c r="G290" s="9" t="s">
        <v>637</v>
      </c>
      <c r="H290" s="8">
        <v>1</v>
      </c>
      <c r="I290" s="10">
        <f t="shared" si="3"/>
        <v>68796000000</v>
      </c>
      <c r="J290" s="29"/>
    </row>
    <row r="291" spans="1:10" s="11" customFormat="1" ht="76.5" x14ac:dyDescent="0.2">
      <c r="A291" s="8">
        <v>273</v>
      </c>
      <c r="B291" s="9" t="s">
        <v>638</v>
      </c>
      <c r="C291" s="4">
        <v>66.099999999999994</v>
      </c>
      <c r="D291" s="10">
        <v>150600000</v>
      </c>
      <c r="E291" s="4">
        <v>174.76</v>
      </c>
      <c r="F291" s="9" t="s">
        <v>639</v>
      </c>
      <c r="G291" s="31" t="s">
        <v>851</v>
      </c>
      <c r="H291" s="8">
        <v>0.5</v>
      </c>
      <c r="I291" s="10">
        <f t="shared" si="3"/>
        <v>4977330000</v>
      </c>
      <c r="J291" s="29"/>
    </row>
    <row r="292" spans="1:10" s="11" customFormat="1" ht="89.25" x14ac:dyDescent="0.2">
      <c r="A292" s="8">
        <v>274</v>
      </c>
      <c r="B292" s="9" t="s">
        <v>640</v>
      </c>
      <c r="C292" s="4">
        <v>86.3</v>
      </c>
      <c r="D292" s="10">
        <v>150600000</v>
      </c>
      <c r="E292" s="4">
        <v>58.5</v>
      </c>
      <c r="F292" s="9" t="s">
        <v>641</v>
      </c>
      <c r="G292" s="9" t="s">
        <v>642</v>
      </c>
      <c r="H292" s="8">
        <v>1</v>
      </c>
      <c r="I292" s="10">
        <f t="shared" si="3"/>
        <v>12996780000</v>
      </c>
      <c r="J292" s="29"/>
    </row>
    <row r="293" spans="1:10" s="11" customFormat="1" ht="75" customHeight="1" x14ac:dyDescent="0.2">
      <c r="A293" s="8">
        <v>275</v>
      </c>
      <c r="B293" s="9" t="s">
        <v>643</v>
      </c>
      <c r="C293" s="4">
        <v>497</v>
      </c>
      <c r="D293" s="10">
        <v>141700000</v>
      </c>
      <c r="E293" s="4">
        <v>466.28</v>
      </c>
      <c r="F293" s="9" t="s">
        <v>644</v>
      </c>
      <c r="G293" s="9" t="s">
        <v>645</v>
      </c>
      <c r="H293" s="8">
        <v>1</v>
      </c>
      <c r="I293" s="10">
        <f t="shared" si="3"/>
        <v>70424900000</v>
      </c>
      <c r="J293" s="29"/>
    </row>
    <row r="294" spans="1:10" s="11" customFormat="1" ht="39" customHeight="1" x14ac:dyDescent="0.2">
      <c r="A294" s="8">
        <v>276</v>
      </c>
      <c r="B294" s="9" t="s">
        <v>646</v>
      </c>
      <c r="C294" s="4">
        <v>56</v>
      </c>
      <c r="D294" s="10">
        <v>79200000</v>
      </c>
      <c r="E294" s="4">
        <v>173.77</v>
      </c>
      <c r="F294" s="9" t="s">
        <v>647</v>
      </c>
      <c r="G294" s="9" t="s">
        <v>648</v>
      </c>
      <c r="H294" s="8">
        <v>0.5</v>
      </c>
      <c r="I294" s="10">
        <f t="shared" si="3"/>
        <v>2217600000</v>
      </c>
      <c r="J294" s="29"/>
    </row>
    <row r="295" spans="1:10" s="11" customFormat="1" ht="81.75" customHeight="1" x14ac:dyDescent="0.2">
      <c r="A295" s="8">
        <v>277</v>
      </c>
      <c r="B295" s="9" t="s">
        <v>649</v>
      </c>
      <c r="C295" s="4">
        <v>79</v>
      </c>
      <c r="D295" s="10">
        <v>100100000</v>
      </c>
      <c r="E295" s="4">
        <v>188</v>
      </c>
      <c r="F295" s="9" t="s">
        <v>593</v>
      </c>
      <c r="G295" s="9" t="s">
        <v>650</v>
      </c>
      <c r="H295" s="8">
        <v>1</v>
      </c>
      <c r="I295" s="10">
        <f t="shared" si="3"/>
        <v>7907900000</v>
      </c>
      <c r="J295" s="29"/>
    </row>
    <row r="296" spans="1:10" s="11" customFormat="1" ht="38.25" x14ac:dyDescent="0.2">
      <c r="A296" s="8">
        <v>278</v>
      </c>
      <c r="B296" s="9" t="s">
        <v>651</v>
      </c>
      <c r="C296" s="4">
        <v>30.9</v>
      </c>
      <c r="D296" s="10">
        <v>109000000</v>
      </c>
      <c r="E296" s="4">
        <v>28.88</v>
      </c>
      <c r="F296" s="9" t="s">
        <v>652</v>
      </c>
      <c r="G296" s="9" t="s">
        <v>653</v>
      </c>
      <c r="H296" s="8">
        <v>1</v>
      </c>
      <c r="I296" s="10">
        <f t="shared" si="3"/>
        <v>3368100000</v>
      </c>
      <c r="J296" s="29"/>
    </row>
    <row r="297" spans="1:10" s="11" customFormat="1" ht="38.25" x14ac:dyDescent="0.2">
      <c r="A297" s="8">
        <v>279</v>
      </c>
      <c r="B297" s="9" t="s">
        <v>654</v>
      </c>
      <c r="C297" s="4">
        <v>59</v>
      </c>
      <c r="D297" s="10">
        <v>109000000</v>
      </c>
      <c r="E297" s="4"/>
      <c r="F297" s="9" t="s">
        <v>652</v>
      </c>
      <c r="G297" s="9" t="s">
        <v>655</v>
      </c>
      <c r="H297" s="8">
        <v>1</v>
      </c>
      <c r="I297" s="10">
        <f t="shared" si="3"/>
        <v>6431000000</v>
      </c>
      <c r="J297" s="9" t="s">
        <v>656</v>
      </c>
    </row>
    <row r="298" spans="1:10" s="11" customFormat="1" ht="89.25" x14ac:dyDescent="0.2">
      <c r="A298" s="8">
        <v>280</v>
      </c>
      <c r="B298" s="9" t="s">
        <v>657</v>
      </c>
      <c r="C298" s="4">
        <v>86.4</v>
      </c>
      <c r="D298" s="10">
        <v>180600000</v>
      </c>
      <c r="E298" s="4">
        <v>449.18</v>
      </c>
      <c r="F298" s="9" t="s">
        <v>658</v>
      </c>
      <c r="G298" s="9" t="s">
        <v>659</v>
      </c>
      <c r="H298" s="8">
        <v>1</v>
      </c>
      <c r="I298" s="10">
        <f t="shared" si="3"/>
        <v>15603840000.000002</v>
      </c>
      <c r="J298" s="29"/>
    </row>
    <row r="299" spans="1:10" s="11" customFormat="1" ht="91.5" customHeight="1" x14ac:dyDescent="0.2">
      <c r="A299" s="8">
        <v>281</v>
      </c>
      <c r="B299" s="9" t="s">
        <v>660</v>
      </c>
      <c r="C299" s="4">
        <v>58.7</v>
      </c>
      <c r="D299" s="10">
        <v>143800000</v>
      </c>
      <c r="E299" s="4">
        <v>54</v>
      </c>
      <c r="F299" s="9" t="s">
        <v>661</v>
      </c>
      <c r="G299" s="9" t="s">
        <v>662</v>
      </c>
      <c r="H299" s="8">
        <v>1</v>
      </c>
      <c r="I299" s="10">
        <f t="shared" si="3"/>
        <v>8441060000</v>
      </c>
      <c r="J299" s="29"/>
    </row>
    <row r="300" spans="1:10" s="11" customFormat="1" ht="76.5" x14ac:dyDescent="0.2">
      <c r="A300" s="8">
        <v>282</v>
      </c>
      <c r="B300" s="9" t="s">
        <v>663</v>
      </c>
      <c r="C300" s="4">
        <v>63.6</v>
      </c>
      <c r="D300" s="10">
        <v>129600000</v>
      </c>
      <c r="E300" s="4">
        <v>246.1</v>
      </c>
      <c r="F300" s="9" t="s">
        <v>664</v>
      </c>
      <c r="G300" s="9" t="s">
        <v>665</v>
      </c>
      <c r="H300" s="8">
        <v>1</v>
      </c>
      <c r="I300" s="10">
        <f t="shared" si="3"/>
        <v>8242560000</v>
      </c>
      <c r="J300" s="29"/>
    </row>
    <row r="301" spans="1:10" s="11" customFormat="1" ht="76.5" x14ac:dyDescent="0.2">
      <c r="A301" s="8">
        <v>283</v>
      </c>
      <c r="B301" s="9" t="s">
        <v>666</v>
      </c>
      <c r="C301" s="4">
        <v>84.9</v>
      </c>
      <c r="D301" s="10">
        <v>141700000</v>
      </c>
      <c r="E301" s="4">
        <v>355.84</v>
      </c>
      <c r="F301" s="9" t="s">
        <v>664</v>
      </c>
      <c r="G301" s="9" t="s">
        <v>667</v>
      </c>
      <c r="H301" s="8">
        <v>1</v>
      </c>
      <c r="I301" s="10">
        <f t="shared" si="3"/>
        <v>12030330000</v>
      </c>
      <c r="J301" s="29"/>
    </row>
    <row r="302" spans="1:10" s="11" customFormat="1" ht="38.25" x14ac:dyDescent="0.2">
      <c r="A302" s="8">
        <v>284</v>
      </c>
      <c r="B302" s="9" t="s">
        <v>668</v>
      </c>
      <c r="C302" s="4">
        <v>61.5</v>
      </c>
      <c r="D302" s="10">
        <v>141700000</v>
      </c>
      <c r="E302" s="4">
        <v>81</v>
      </c>
      <c r="F302" s="9" t="s">
        <v>593</v>
      </c>
      <c r="G302" s="9" t="s">
        <v>669</v>
      </c>
      <c r="H302" s="8">
        <v>1</v>
      </c>
      <c r="I302" s="10">
        <f t="shared" si="3"/>
        <v>8714550000</v>
      </c>
      <c r="J302" s="29"/>
    </row>
    <row r="303" spans="1:10" s="11" customFormat="1" ht="63.75" x14ac:dyDescent="0.2">
      <c r="A303" s="8">
        <v>285</v>
      </c>
      <c r="B303" s="9" t="s">
        <v>670</v>
      </c>
      <c r="C303" s="4">
        <v>184.1</v>
      </c>
      <c r="D303" s="10">
        <v>129600000</v>
      </c>
      <c r="E303" s="4">
        <v>179.45</v>
      </c>
      <c r="F303" s="9" t="s">
        <v>671</v>
      </c>
      <c r="G303" s="9" t="s">
        <v>672</v>
      </c>
      <c r="H303" s="8">
        <v>0.5</v>
      </c>
      <c r="I303" s="10">
        <f t="shared" si="3"/>
        <v>11929680000</v>
      </c>
      <c r="J303" s="29"/>
    </row>
    <row r="304" spans="1:10" s="11" customFormat="1" ht="114.75" x14ac:dyDescent="0.2">
      <c r="A304" s="8">
        <v>286</v>
      </c>
      <c r="B304" s="9" t="s">
        <v>673</v>
      </c>
      <c r="C304" s="4">
        <v>558</v>
      </c>
      <c r="D304" s="10">
        <v>210600000</v>
      </c>
      <c r="E304" s="4">
        <v>935.75</v>
      </c>
      <c r="F304" s="9" t="s">
        <v>674</v>
      </c>
      <c r="G304" s="9" t="s">
        <v>675</v>
      </c>
      <c r="H304" s="8">
        <v>1</v>
      </c>
      <c r="I304" s="10">
        <f t="shared" si="3"/>
        <v>117514800000</v>
      </c>
      <c r="J304" s="29"/>
    </row>
    <row r="305" spans="1:10" s="11" customFormat="1" ht="114.75" x14ac:dyDescent="0.2">
      <c r="A305" s="8">
        <v>287</v>
      </c>
      <c r="B305" s="9" t="s">
        <v>676</v>
      </c>
      <c r="C305" s="4">
        <v>81.2</v>
      </c>
      <c r="D305" s="10">
        <v>157500000</v>
      </c>
      <c r="E305" s="4">
        <v>292.39</v>
      </c>
      <c r="F305" s="9" t="s">
        <v>677</v>
      </c>
      <c r="G305" s="9" t="s">
        <v>678</v>
      </c>
      <c r="H305" s="8">
        <v>1</v>
      </c>
      <c r="I305" s="10">
        <f t="shared" si="3"/>
        <v>12789000000</v>
      </c>
      <c r="J305" s="29"/>
    </row>
    <row r="306" spans="1:10" s="11" customFormat="1" ht="63.75" x14ac:dyDescent="0.2">
      <c r="A306" s="8">
        <v>288</v>
      </c>
      <c r="B306" s="9" t="s">
        <v>679</v>
      </c>
      <c r="C306" s="4">
        <v>77</v>
      </c>
      <c r="D306" s="10">
        <v>171100000</v>
      </c>
      <c r="E306" s="4">
        <v>136</v>
      </c>
      <c r="F306" s="9" t="s">
        <v>680</v>
      </c>
      <c r="G306" s="9" t="s">
        <v>681</v>
      </c>
      <c r="H306" s="8">
        <v>0.5</v>
      </c>
      <c r="I306" s="10">
        <f t="shared" si="3"/>
        <v>6587350000</v>
      </c>
      <c r="J306" s="29"/>
    </row>
    <row r="307" spans="1:10" s="11" customFormat="1" ht="89.25" x14ac:dyDescent="0.2">
      <c r="A307" s="8">
        <v>289</v>
      </c>
      <c r="B307" s="9" t="s">
        <v>682</v>
      </c>
      <c r="C307" s="4">
        <v>61.5</v>
      </c>
      <c r="D307" s="10">
        <v>137700000</v>
      </c>
      <c r="E307" s="4">
        <v>103.95</v>
      </c>
      <c r="F307" s="9" t="s">
        <v>683</v>
      </c>
      <c r="G307" s="9" t="s">
        <v>684</v>
      </c>
      <c r="H307" s="8">
        <v>1</v>
      </c>
      <c r="I307" s="10">
        <f t="shared" si="3"/>
        <v>8468550000</v>
      </c>
      <c r="J307" s="29"/>
    </row>
    <row r="308" spans="1:10" s="11" customFormat="1" ht="114.75" x14ac:dyDescent="0.2">
      <c r="A308" s="8">
        <v>290</v>
      </c>
      <c r="B308" s="9" t="s">
        <v>685</v>
      </c>
      <c r="C308" s="4">
        <v>61</v>
      </c>
      <c r="D308" s="10">
        <v>137700000</v>
      </c>
      <c r="E308" s="4">
        <v>149.38</v>
      </c>
      <c r="F308" s="9" t="s">
        <v>686</v>
      </c>
      <c r="G308" s="9" t="s">
        <v>687</v>
      </c>
      <c r="H308" s="8">
        <v>1</v>
      </c>
      <c r="I308" s="10">
        <f t="shared" si="3"/>
        <v>8399700000</v>
      </c>
      <c r="J308" s="29"/>
    </row>
    <row r="309" spans="1:10" s="11" customFormat="1" ht="76.5" x14ac:dyDescent="0.2">
      <c r="A309" s="8">
        <v>291</v>
      </c>
      <c r="B309" s="9" t="s">
        <v>688</v>
      </c>
      <c r="C309" s="4">
        <v>57.24</v>
      </c>
      <c r="D309" s="10">
        <v>111000000</v>
      </c>
      <c r="E309" s="4">
        <v>108.5</v>
      </c>
      <c r="F309" s="9" t="s">
        <v>596</v>
      </c>
      <c r="G309" s="9" t="s">
        <v>689</v>
      </c>
      <c r="H309" s="8">
        <v>1</v>
      </c>
      <c r="I309" s="10">
        <f t="shared" si="3"/>
        <v>6353640000</v>
      </c>
      <c r="J309" s="29"/>
    </row>
    <row r="310" spans="1:10" s="11" customFormat="1" ht="102" x14ac:dyDescent="0.2">
      <c r="A310" s="8">
        <v>292</v>
      </c>
      <c r="B310" s="9" t="s">
        <v>690</v>
      </c>
      <c r="C310" s="4">
        <v>43.1</v>
      </c>
      <c r="D310" s="10">
        <v>166100000</v>
      </c>
      <c r="E310" s="4">
        <v>88.52</v>
      </c>
      <c r="F310" s="9" t="s">
        <v>691</v>
      </c>
      <c r="G310" s="9" t="s">
        <v>692</v>
      </c>
      <c r="H310" s="8">
        <v>1</v>
      </c>
      <c r="I310" s="10">
        <f t="shared" si="3"/>
        <v>7158910000</v>
      </c>
      <c r="J310" s="29"/>
    </row>
    <row r="311" spans="1:10" s="11" customFormat="1" ht="63.75" x14ac:dyDescent="0.2">
      <c r="A311" s="8">
        <v>293</v>
      </c>
      <c r="B311" s="9" t="s">
        <v>693</v>
      </c>
      <c r="C311" s="4">
        <v>36.4</v>
      </c>
      <c r="D311" s="10">
        <v>166100000</v>
      </c>
      <c r="E311" s="4">
        <v>68.099999999999994</v>
      </c>
      <c r="F311" s="9" t="s">
        <v>694</v>
      </c>
      <c r="G311" s="9" t="s">
        <v>695</v>
      </c>
      <c r="H311" s="8">
        <v>1</v>
      </c>
      <c r="I311" s="10">
        <f t="shared" si="3"/>
        <v>6046040000</v>
      </c>
      <c r="J311" s="29"/>
    </row>
    <row r="312" spans="1:10" s="11" customFormat="1" ht="89.25" x14ac:dyDescent="0.2">
      <c r="A312" s="8">
        <v>294</v>
      </c>
      <c r="B312" s="9" t="s">
        <v>696</v>
      </c>
      <c r="C312" s="4">
        <v>1006.1</v>
      </c>
      <c r="D312" s="10">
        <v>136100000</v>
      </c>
      <c r="E312" s="4">
        <v>927.99</v>
      </c>
      <c r="F312" s="9" t="s">
        <v>697</v>
      </c>
      <c r="G312" s="9" t="s">
        <v>698</v>
      </c>
      <c r="H312" s="8">
        <v>1</v>
      </c>
      <c r="I312" s="10">
        <f t="shared" si="3"/>
        <v>136930210000</v>
      </c>
      <c r="J312" s="29"/>
    </row>
    <row r="313" spans="1:10" s="11" customFormat="1" ht="114.75" x14ac:dyDescent="0.2">
      <c r="A313" s="8">
        <v>295</v>
      </c>
      <c r="B313" s="9" t="s">
        <v>699</v>
      </c>
      <c r="C313" s="4">
        <v>7213.5</v>
      </c>
      <c r="D313" s="10">
        <v>113400000</v>
      </c>
      <c r="E313" s="4">
        <v>5551.56</v>
      </c>
      <c r="F313" s="9" t="s">
        <v>700</v>
      </c>
      <c r="G313" s="31" t="s">
        <v>844</v>
      </c>
      <c r="H313" s="8">
        <v>1</v>
      </c>
      <c r="I313" s="10">
        <v>405484380000</v>
      </c>
      <c r="J313" s="29"/>
    </row>
    <row r="314" spans="1:10" s="11" customFormat="1" ht="74.25" customHeight="1" x14ac:dyDescent="0.2">
      <c r="A314" s="8">
        <v>296</v>
      </c>
      <c r="B314" s="9" t="s">
        <v>701</v>
      </c>
      <c r="C314" s="4">
        <v>231.5</v>
      </c>
      <c r="D314" s="10">
        <v>129600000</v>
      </c>
      <c r="E314" s="4">
        <v>384</v>
      </c>
      <c r="F314" s="9" t="s">
        <v>702</v>
      </c>
      <c r="G314" s="9" t="s">
        <v>703</v>
      </c>
      <c r="H314" s="8">
        <v>1</v>
      </c>
      <c r="I314" s="10">
        <f t="shared" si="3"/>
        <v>30002400000</v>
      </c>
      <c r="J314" s="29"/>
    </row>
    <row r="315" spans="1:10" s="11" customFormat="1" ht="102" x14ac:dyDescent="0.2">
      <c r="A315" s="8">
        <v>297</v>
      </c>
      <c r="B315" s="9" t="s">
        <v>704</v>
      </c>
      <c r="C315" s="4">
        <v>215.8</v>
      </c>
      <c r="D315" s="10">
        <v>116600000</v>
      </c>
      <c r="E315" s="4">
        <v>380.88</v>
      </c>
      <c r="F315" s="9" t="s">
        <v>705</v>
      </c>
      <c r="G315" s="9" t="s">
        <v>706</v>
      </c>
      <c r="H315" s="8">
        <v>1</v>
      </c>
      <c r="I315" s="10">
        <f t="shared" si="3"/>
        <v>25162280000</v>
      </c>
      <c r="J315" s="29"/>
    </row>
    <row r="316" spans="1:10" s="11" customFormat="1" ht="63.75" x14ac:dyDescent="0.2">
      <c r="A316" s="8">
        <v>298</v>
      </c>
      <c r="B316" s="9" t="s">
        <v>707</v>
      </c>
      <c r="C316" s="4">
        <v>110</v>
      </c>
      <c r="D316" s="10">
        <v>198500000</v>
      </c>
      <c r="E316" s="4">
        <v>194</v>
      </c>
      <c r="F316" s="9" t="s">
        <v>708</v>
      </c>
      <c r="G316" s="9" t="s">
        <v>709</v>
      </c>
      <c r="H316" s="8">
        <v>1</v>
      </c>
      <c r="I316" s="10">
        <f t="shared" si="3"/>
        <v>21835000000</v>
      </c>
      <c r="J316" s="29"/>
    </row>
    <row r="317" spans="1:10" s="11" customFormat="1" ht="96" customHeight="1" x14ac:dyDescent="0.2">
      <c r="A317" s="8">
        <v>299</v>
      </c>
      <c r="B317" s="9" t="s">
        <v>710</v>
      </c>
      <c r="C317" s="4">
        <v>238</v>
      </c>
      <c r="D317" s="10">
        <v>160000000</v>
      </c>
      <c r="E317" s="4">
        <v>214.69</v>
      </c>
      <c r="F317" s="9" t="s">
        <v>548</v>
      </c>
      <c r="G317" s="9" t="s">
        <v>711</v>
      </c>
      <c r="H317" s="8">
        <v>0.5</v>
      </c>
      <c r="I317" s="10">
        <f t="shared" si="3"/>
        <v>19040000000</v>
      </c>
      <c r="J317" s="29"/>
    </row>
    <row r="318" spans="1:10" s="11" customFormat="1" ht="114.75" x14ac:dyDescent="0.2">
      <c r="A318" s="8">
        <v>300</v>
      </c>
      <c r="B318" s="9" t="s">
        <v>712</v>
      </c>
      <c r="C318" s="4">
        <v>74.3</v>
      </c>
      <c r="D318" s="10">
        <v>160000000</v>
      </c>
      <c r="E318" s="4">
        <v>173.84</v>
      </c>
      <c r="F318" s="9" t="s">
        <v>713</v>
      </c>
      <c r="G318" s="9" t="s">
        <v>714</v>
      </c>
      <c r="H318" s="8">
        <v>1</v>
      </c>
      <c r="I318" s="10">
        <f t="shared" si="3"/>
        <v>11888000000</v>
      </c>
      <c r="J318" s="9"/>
    </row>
    <row r="319" spans="1:10" s="11" customFormat="1" ht="127.5" x14ac:dyDescent="0.2">
      <c r="A319" s="8">
        <v>301</v>
      </c>
      <c r="B319" s="9" t="s">
        <v>715</v>
      </c>
      <c r="C319" s="4">
        <v>1870.5</v>
      </c>
      <c r="D319" s="10">
        <v>272200000</v>
      </c>
      <c r="E319" s="4">
        <v>2481.92</v>
      </c>
      <c r="F319" s="9" t="s">
        <v>716</v>
      </c>
      <c r="G319" s="9" t="s">
        <v>717</v>
      </c>
      <c r="H319" s="8">
        <v>1</v>
      </c>
      <c r="I319" s="10">
        <f t="shared" si="3"/>
        <v>509150100000</v>
      </c>
      <c r="J319" s="29"/>
    </row>
    <row r="320" spans="1:10" s="11" customFormat="1" ht="90" customHeight="1" x14ac:dyDescent="0.2">
      <c r="A320" s="8">
        <v>302</v>
      </c>
      <c r="B320" s="9" t="s">
        <v>718</v>
      </c>
      <c r="C320" s="4">
        <v>324</v>
      </c>
      <c r="D320" s="10">
        <v>272200000</v>
      </c>
      <c r="E320" s="4">
        <v>248</v>
      </c>
      <c r="F320" s="9" t="s">
        <v>570</v>
      </c>
      <c r="G320" s="9" t="s">
        <v>719</v>
      </c>
      <c r="H320" s="8">
        <v>1</v>
      </c>
      <c r="I320" s="10">
        <f t="shared" si="3"/>
        <v>88192800000</v>
      </c>
      <c r="J320" s="29"/>
    </row>
    <row r="321" spans="1:10" s="11" customFormat="1" ht="63.75" x14ac:dyDescent="0.2">
      <c r="A321" s="8">
        <v>303</v>
      </c>
      <c r="B321" s="9" t="s">
        <v>720</v>
      </c>
      <c r="C321" s="4">
        <v>34.75</v>
      </c>
      <c r="D321" s="10">
        <v>115700000</v>
      </c>
      <c r="E321" s="4">
        <v>54.99</v>
      </c>
      <c r="F321" s="9" t="s">
        <v>661</v>
      </c>
      <c r="G321" s="31" t="s">
        <v>845</v>
      </c>
      <c r="H321" s="8">
        <v>1</v>
      </c>
      <c r="I321" s="10">
        <f t="shared" si="3"/>
        <v>4020575000</v>
      </c>
      <c r="J321" s="29"/>
    </row>
    <row r="322" spans="1:10" s="11" customFormat="1" ht="63.75" x14ac:dyDescent="0.2">
      <c r="A322" s="8">
        <v>304</v>
      </c>
      <c r="B322" s="9" t="s">
        <v>721</v>
      </c>
      <c r="C322" s="4">
        <v>82</v>
      </c>
      <c r="D322" s="10">
        <v>182100000</v>
      </c>
      <c r="E322" s="4">
        <v>97.8</v>
      </c>
      <c r="F322" s="9" t="s">
        <v>661</v>
      </c>
      <c r="G322" s="9" t="s">
        <v>722</v>
      </c>
      <c r="H322" s="8">
        <v>1</v>
      </c>
      <c r="I322" s="10">
        <f t="shared" si="3"/>
        <v>14932200000</v>
      </c>
      <c r="J322" s="29"/>
    </row>
    <row r="323" spans="1:10" s="11" customFormat="1" ht="255" x14ac:dyDescent="0.2">
      <c r="A323" s="8">
        <v>305</v>
      </c>
      <c r="B323" s="9" t="s">
        <v>723</v>
      </c>
      <c r="C323" s="4">
        <v>92.33</v>
      </c>
      <c r="D323" s="10">
        <v>112200000</v>
      </c>
      <c r="E323" s="4">
        <v>137.69999999999999</v>
      </c>
      <c r="F323" s="9" t="s">
        <v>694</v>
      </c>
      <c r="G323" s="9" t="s">
        <v>724</v>
      </c>
      <c r="H323" s="8">
        <v>1</v>
      </c>
      <c r="I323" s="10">
        <f t="shared" si="3"/>
        <v>10359426000</v>
      </c>
      <c r="J323" s="29"/>
    </row>
    <row r="324" spans="1:10" s="11" customFormat="1" ht="76.5" x14ac:dyDescent="0.2">
      <c r="A324" s="8">
        <v>306</v>
      </c>
      <c r="B324" s="9" t="s">
        <v>725</v>
      </c>
      <c r="C324" s="4">
        <v>566</v>
      </c>
      <c r="D324" s="10">
        <v>163300000</v>
      </c>
      <c r="E324" s="4">
        <v>288.04000000000002</v>
      </c>
      <c r="F324" s="9" t="s">
        <v>726</v>
      </c>
      <c r="G324" s="31" t="s">
        <v>846</v>
      </c>
      <c r="H324" s="8">
        <v>0.5</v>
      </c>
      <c r="I324" s="10">
        <f t="shared" si="3"/>
        <v>46213900000</v>
      </c>
      <c r="J324" s="29"/>
    </row>
    <row r="325" spans="1:10" s="11" customFormat="1" ht="90" customHeight="1" x14ac:dyDescent="0.2">
      <c r="A325" s="8">
        <v>307</v>
      </c>
      <c r="B325" s="9" t="s">
        <v>727</v>
      </c>
      <c r="C325" s="4">
        <v>562.20000000000005</v>
      </c>
      <c r="D325" s="10">
        <v>163300000</v>
      </c>
      <c r="E325" s="4">
        <v>544.23</v>
      </c>
      <c r="F325" s="9" t="s">
        <v>548</v>
      </c>
      <c r="G325" s="9" t="s">
        <v>728</v>
      </c>
      <c r="H325" s="8">
        <v>1</v>
      </c>
      <c r="I325" s="10">
        <f t="shared" si="3"/>
        <v>91807260000</v>
      </c>
      <c r="J325" s="29"/>
    </row>
    <row r="326" spans="1:10" s="11" customFormat="1" ht="63.75" x14ac:dyDescent="0.2">
      <c r="A326" s="8">
        <v>308</v>
      </c>
      <c r="B326" s="9" t="s">
        <v>729</v>
      </c>
      <c r="C326" s="4">
        <v>70</v>
      </c>
      <c r="D326" s="10">
        <v>185300000</v>
      </c>
      <c r="E326" s="4">
        <v>144.13999999999999</v>
      </c>
      <c r="F326" s="9" t="s">
        <v>661</v>
      </c>
      <c r="G326" s="9" t="s">
        <v>730</v>
      </c>
      <c r="H326" s="8">
        <v>1</v>
      </c>
      <c r="I326" s="10">
        <f t="shared" si="3"/>
        <v>12971000000</v>
      </c>
      <c r="J326" s="29"/>
    </row>
    <row r="327" spans="1:10" s="11" customFormat="1" ht="89.25" customHeight="1" x14ac:dyDescent="0.2">
      <c r="A327" s="8">
        <v>309</v>
      </c>
      <c r="B327" s="9" t="s">
        <v>731</v>
      </c>
      <c r="C327" s="4">
        <v>158</v>
      </c>
      <c r="D327" s="10">
        <v>224600000</v>
      </c>
      <c r="E327" s="4">
        <v>171.38</v>
      </c>
      <c r="F327" s="9" t="s">
        <v>732</v>
      </c>
      <c r="G327" s="9" t="s">
        <v>733</v>
      </c>
      <c r="H327" s="8">
        <v>1</v>
      </c>
      <c r="I327" s="10">
        <v>35486800000</v>
      </c>
      <c r="J327" s="29"/>
    </row>
    <row r="328" spans="1:10" s="11" customFormat="1" ht="84" customHeight="1" x14ac:dyDescent="0.2">
      <c r="A328" s="8">
        <v>310</v>
      </c>
      <c r="B328" s="9" t="s">
        <v>734</v>
      </c>
      <c r="C328" s="4">
        <v>221.7</v>
      </c>
      <c r="D328" s="10">
        <v>224600000</v>
      </c>
      <c r="E328" s="4">
        <v>550.80999999999995</v>
      </c>
      <c r="F328" s="9" t="s">
        <v>694</v>
      </c>
      <c r="G328" s="9" t="s">
        <v>735</v>
      </c>
      <c r="H328" s="8">
        <v>1</v>
      </c>
      <c r="I328" s="10">
        <f t="shared" si="3"/>
        <v>49793820000</v>
      </c>
      <c r="J328" s="29"/>
    </row>
    <row r="329" spans="1:10" s="11" customFormat="1" ht="114.75" x14ac:dyDescent="0.2">
      <c r="A329" s="8">
        <v>311</v>
      </c>
      <c r="B329" s="9" t="s">
        <v>736</v>
      </c>
      <c r="C329" s="4">
        <v>20.399999999999999</v>
      </c>
      <c r="D329" s="10">
        <v>182600000</v>
      </c>
      <c r="E329" s="4">
        <v>33.85</v>
      </c>
      <c r="F329" s="9" t="s">
        <v>737</v>
      </c>
      <c r="G329" s="9" t="s">
        <v>738</v>
      </c>
      <c r="H329" s="8">
        <v>1</v>
      </c>
      <c r="I329" s="10">
        <f t="shared" si="3"/>
        <v>3725039999.9999995</v>
      </c>
      <c r="J329" s="29"/>
    </row>
    <row r="330" spans="1:10" s="11" customFormat="1" ht="63.75" x14ac:dyDescent="0.2">
      <c r="A330" s="8">
        <v>312</v>
      </c>
      <c r="B330" s="9" t="s">
        <v>739</v>
      </c>
      <c r="C330" s="4">
        <v>1783</v>
      </c>
      <c r="D330" s="10">
        <v>160000000</v>
      </c>
      <c r="E330" s="4">
        <v>680.6</v>
      </c>
      <c r="F330" s="9" t="s">
        <v>570</v>
      </c>
      <c r="G330" s="31" t="s">
        <v>847</v>
      </c>
      <c r="H330" s="8">
        <v>1</v>
      </c>
      <c r="I330" s="10">
        <f t="shared" si="3"/>
        <v>285280000000</v>
      </c>
      <c r="J330" s="29"/>
    </row>
    <row r="331" spans="1:10" s="11" customFormat="1" ht="76.5" x14ac:dyDescent="0.2">
      <c r="A331" s="8">
        <v>313</v>
      </c>
      <c r="B331" s="9" t="s">
        <v>740</v>
      </c>
      <c r="C331" s="4">
        <v>2110.5</v>
      </c>
      <c r="D331" s="10">
        <v>94800000</v>
      </c>
      <c r="E331" s="4">
        <v>277</v>
      </c>
      <c r="F331" s="9" t="s">
        <v>741</v>
      </c>
      <c r="G331" s="9" t="s">
        <v>742</v>
      </c>
      <c r="H331" s="8">
        <v>1</v>
      </c>
      <c r="I331" s="10">
        <f t="shared" si="3"/>
        <v>200075400000</v>
      </c>
      <c r="J331" s="29"/>
    </row>
    <row r="332" spans="1:10" s="11" customFormat="1" ht="105" customHeight="1" x14ac:dyDescent="0.2">
      <c r="A332" s="8">
        <v>314</v>
      </c>
      <c r="B332" s="9" t="s">
        <v>743</v>
      </c>
      <c r="C332" s="4">
        <v>1077.7</v>
      </c>
      <c r="D332" s="10">
        <v>163600000</v>
      </c>
      <c r="E332" s="4">
        <v>578.74</v>
      </c>
      <c r="F332" s="9" t="s">
        <v>744</v>
      </c>
      <c r="G332" s="9" t="s">
        <v>745</v>
      </c>
      <c r="H332" s="8">
        <v>0.5</v>
      </c>
      <c r="I332" s="10">
        <f t="shared" si="3"/>
        <v>88155860000</v>
      </c>
      <c r="J332" s="29"/>
    </row>
    <row r="333" spans="1:10" s="11" customFormat="1" ht="114.75" x14ac:dyDescent="0.2">
      <c r="A333" s="8">
        <v>315</v>
      </c>
      <c r="B333" s="9" t="s">
        <v>746</v>
      </c>
      <c r="C333" s="4">
        <v>301.10000000000002</v>
      </c>
      <c r="D333" s="10">
        <v>163600000</v>
      </c>
      <c r="E333" s="4">
        <v>301.10000000000002</v>
      </c>
      <c r="F333" s="9" t="s">
        <v>747</v>
      </c>
      <c r="G333" s="9" t="s">
        <v>748</v>
      </c>
      <c r="H333" s="8">
        <v>1</v>
      </c>
      <c r="I333" s="10">
        <f t="shared" si="3"/>
        <v>49259960000</v>
      </c>
      <c r="J333" s="29"/>
    </row>
    <row r="334" spans="1:10" s="11" customFormat="1" ht="66" customHeight="1" x14ac:dyDescent="0.2">
      <c r="A334" s="8">
        <v>316</v>
      </c>
      <c r="B334" s="9" t="s">
        <v>749</v>
      </c>
      <c r="C334" s="4">
        <v>312.89999999999998</v>
      </c>
      <c r="D334" s="10">
        <v>89900000</v>
      </c>
      <c r="E334" s="4">
        <v>56.16</v>
      </c>
      <c r="F334" s="9" t="s">
        <v>750</v>
      </c>
      <c r="G334" s="9" t="s">
        <v>751</v>
      </c>
      <c r="H334" s="8">
        <v>1</v>
      </c>
      <c r="I334" s="10">
        <f t="shared" si="3"/>
        <v>28129709999.999996</v>
      </c>
      <c r="J334" s="29"/>
    </row>
    <row r="335" spans="1:10" s="11" customFormat="1" ht="177" customHeight="1" x14ac:dyDescent="0.2">
      <c r="A335" s="8">
        <v>317</v>
      </c>
      <c r="B335" s="9" t="s">
        <v>752</v>
      </c>
      <c r="C335" s="4">
        <v>263</v>
      </c>
      <c r="D335" s="10">
        <v>77800000</v>
      </c>
      <c r="E335" s="4">
        <v>246.18</v>
      </c>
      <c r="F335" s="9" t="s">
        <v>570</v>
      </c>
      <c r="G335" s="9" t="s">
        <v>753</v>
      </c>
      <c r="H335" s="8">
        <v>0.5</v>
      </c>
      <c r="I335" s="10">
        <f t="shared" si="3"/>
        <v>10230700000</v>
      </c>
      <c r="J335" s="29"/>
    </row>
    <row r="336" spans="1:10" s="11" customFormat="1" ht="38.25" x14ac:dyDescent="0.2">
      <c r="A336" s="8">
        <v>318</v>
      </c>
      <c r="B336" s="9" t="s">
        <v>754</v>
      </c>
      <c r="C336" s="4">
        <v>492</v>
      </c>
      <c r="D336" s="10">
        <v>129600000</v>
      </c>
      <c r="E336" s="4">
        <v>242.38</v>
      </c>
      <c r="F336" s="9" t="s">
        <v>755</v>
      </c>
      <c r="G336" s="9" t="s">
        <v>756</v>
      </c>
      <c r="H336" s="8">
        <v>0.4</v>
      </c>
      <c r="I336" s="10">
        <f t="shared" si="3"/>
        <v>25505280000</v>
      </c>
      <c r="J336" s="29"/>
    </row>
    <row r="337" spans="1:10" s="11" customFormat="1" ht="84.75" customHeight="1" x14ac:dyDescent="0.2">
      <c r="A337" s="8">
        <v>319</v>
      </c>
      <c r="B337" s="9" t="s">
        <v>757</v>
      </c>
      <c r="C337" s="4">
        <v>392</v>
      </c>
      <c r="D337" s="10">
        <v>81800000</v>
      </c>
      <c r="E337" s="4">
        <v>68</v>
      </c>
      <c r="F337" s="9" t="s">
        <v>758</v>
      </c>
      <c r="G337" s="9" t="s">
        <v>759</v>
      </c>
      <c r="H337" s="8">
        <v>0.5</v>
      </c>
      <c r="I337" s="10">
        <f t="shared" si="3"/>
        <v>16032800000</v>
      </c>
      <c r="J337" s="29"/>
    </row>
    <row r="338" spans="1:10" s="11" customFormat="1" ht="99.75" customHeight="1" x14ac:dyDescent="0.2">
      <c r="A338" s="8">
        <v>320</v>
      </c>
      <c r="B338" s="9" t="s">
        <v>760</v>
      </c>
      <c r="C338" s="4">
        <v>496</v>
      </c>
      <c r="D338" s="10">
        <v>81800000</v>
      </c>
      <c r="E338" s="4">
        <v>266.35000000000002</v>
      </c>
      <c r="F338" s="9" t="s">
        <v>570</v>
      </c>
      <c r="G338" s="9" t="s">
        <v>761</v>
      </c>
      <c r="H338" s="8">
        <v>1</v>
      </c>
      <c r="I338" s="10">
        <f t="shared" si="3"/>
        <v>40572800000</v>
      </c>
      <c r="J338" s="29"/>
    </row>
    <row r="339" spans="1:10" s="11" customFormat="1" ht="63.75" x14ac:dyDescent="0.2">
      <c r="A339" s="8">
        <v>321</v>
      </c>
      <c r="B339" s="9" t="s">
        <v>762</v>
      </c>
      <c r="C339" s="4">
        <v>291.7</v>
      </c>
      <c r="D339" s="10">
        <v>81800000</v>
      </c>
      <c r="E339" s="4">
        <v>339.19</v>
      </c>
      <c r="F339" s="9" t="s">
        <v>763</v>
      </c>
      <c r="G339" s="9" t="s">
        <v>764</v>
      </c>
      <c r="H339" s="8">
        <v>0.5</v>
      </c>
      <c r="I339" s="10">
        <f t="shared" si="3"/>
        <v>11930530000</v>
      </c>
      <c r="J339" s="29"/>
    </row>
    <row r="340" spans="1:10" s="11" customFormat="1" ht="38.25" x14ac:dyDescent="0.2">
      <c r="A340" s="8">
        <v>322</v>
      </c>
      <c r="B340" s="9" t="s">
        <v>765</v>
      </c>
      <c r="C340" s="4">
        <v>51.5</v>
      </c>
      <c r="D340" s="10">
        <v>101300000</v>
      </c>
      <c r="E340" s="4">
        <v>45.97</v>
      </c>
      <c r="F340" s="9" t="s">
        <v>766</v>
      </c>
      <c r="G340" s="9" t="s">
        <v>767</v>
      </c>
      <c r="H340" s="8">
        <v>0.5</v>
      </c>
      <c r="I340" s="10">
        <f t="shared" si="3"/>
        <v>2608475000</v>
      </c>
      <c r="J340" s="29"/>
    </row>
    <row r="341" spans="1:10" s="11" customFormat="1" ht="107.25" customHeight="1" x14ac:dyDescent="0.2">
      <c r="A341" s="8">
        <v>323</v>
      </c>
      <c r="B341" s="9" t="s">
        <v>768</v>
      </c>
      <c r="C341" s="4">
        <v>76.099999999999994</v>
      </c>
      <c r="D341" s="10">
        <v>101300000</v>
      </c>
      <c r="E341" s="4">
        <v>70.680000000000007</v>
      </c>
      <c r="F341" s="9" t="s">
        <v>661</v>
      </c>
      <c r="G341" s="9" t="s">
        <v>769</v>
      </c>
      <c r="H341" s="8">
        <v>0.4</v>
      </c>
      <c r="I341" s="10">
        <f t="shared" si="3"/>
        <v>3083572000</v>
      </c>
      <c r="J341" s="29"/>
    </row>
    <row r="342" spans="1:10" s="11" customFormat="1" ht="114.75" x14ac:dyDescent="0.2">
      <c r="A342" s="8">
        <v>324</v>
      </c>
      <c r="B342" s="9" t="s">
        <v>770</v>
      </c>
      <c r="C342" s="4">
        <v>115</v>
      </c>
      <c r="D342" s="10">
        <v>35400000</v>
      </c>
      <c r="E342" s="4">
        <v>134.51</v>
      </c>
      <c r="F342" s="9" t="s">
        <v>771</v>
      </c>
      <c r="G342" s="9" t="s">
        <v>772</v>
      </c>
      <c r="H342" s="8">
        <v>1</v>
      </c>
      <c r="I342" s="10">
        <f t="shared" si="3"/>
        <v>4071000000</v>
      </c>
      <c r="J342" s="29"/>
    </row>
    <row r="343" spans="1:10" s="11" customFormat="1" ht="57.75" customHeight="1" x14ac:dyDescent="0.2">
      <c r="A343" s="8">
        <v>325</v>
      </c>
      <c r="B343" s="9" t="s">
        <v>773</v>
      </c>
      <c r="C343" s="4">
        <v>125</v>
      </c>
      <c r="D343" s="10">
        <v>68900000</v>
      </c>
      <c r="E343" s="4">
        <v>69.319999999999993</v>
      </c>
      <c r="F343" s="9" t="s">
        <v>774</v>
      </c>
      <c r="G343" s="9" t="s">
        <v>775</v>
      </c>
      <c r="H343" s="8">
        <v>1</v>
      </c>
      <c r="I343" s="10">
        <f t="shared" si="3"/>
        <v>8612500000</v>
      </c>
      <c r="J343" s="29"/>
    </row>
    <row r="344" spans="1:10" s="11" customFormat="1" ht="63.75" customHeight="1" x14ac:dyDescent="0.2">
      <c r="A344" s="8">
        <v>326</v>
      </c>
      <c r="B344" s="9" t="s">
        <v>776</v>
      </c>
      <c r="C344" s="4">
        <v>1513</v>
      </c>
      <c r="D344" s="10">
        <v>59100000</v>
      </c>
      <c r="E344" s="4">
        <v>629</v>
      </c>
      <c r="F344" s="9" t="s">
        <v>777</v>
      </c>
      <c r="G344" s="9" t="s">
        <v>778</v>
      </c>
      <c r="H344" s="8">
        <v>1</v>
      </c>
      <c r="I344" s="10">
        <f t="shared" si="3"/>
        <v>89418300000</v>
      </c>
      <c r="J344" s="29"/>
    </row>
    <row r="345" spans="1:10" s="11" customFormat="1" ht="63.75" x14ac:dyDescent="0.2">
      <c r="A345" s="8">
        <v>327</v>
      </c>
      <c r="B345" s="9" t="s">
        <v>852</v>
      </c>
      <c r="C345" s="4">
        <v>63</v>
      </c>
      <c r="D345" s="10">
        <v>143400000</v>
      </c>
      <c r="E345" s="4">
        <v>73</v>
      </c>
      <c r="F345" s="9" t="s">
        <v>548</v>
      </c>
      <c r="G345" s="9" t="s">
        <v>779</v>
      </c>
      <c r="H345" s="8">
        <v>1</v>
      </c>
      <c r="I345" s="10">
        <f t="shared" si="3"/>
        <v>9034200000</v>
      </c>
      <c r="J345" s="29"/>
    </row>
    <row r="346" spans="1:10" s="11" customFormat="1" ht="51" x14ac:dyDescent="0.2">
      <c r="A346" s="8">
        <v>328</v>
      </c>
      <c r="B346" s="9" t="s">
        <v>780</v>
      </c>
      <c r="C346" s="4">
        <v>79.8</v>
      </c>
      <c r="D346" s="10">
        <v>86000000</v>
      </c>
      <c r="E346" s="4">
        <v>79.8</v>
      </c>
      <c r="F346" s="9" t="s">
        <v>781</v>
      </c>
      <c r="G346" s="9" t="s">
        <v>782</v>
      </c>
      <c r="H346" s="8">
        <v>1</v>
      </c>
      <c r="I346" s="10">
        <f t="shared" si="3"/>
        <v>6862800000</v>
      </c>
      <c r="J346" s="29"/>
    </row>
    <row r="347" spans="1:10" s="11" customFormat="1" ht="127.5" x14ac:dyDescent="0.2">
      <c r="A347" s="8">
        <v>329</v>
      </c>
      <c r="B347" s="9" t="s">
        <v>783</v>
      </c>
      <c r="C347" s="4">
        <v>1045</v>
      </c>
      <c r="D347" s="10">
        <v>147600000</v>
      </c>
      <c r="E347" s="4">
        <v>549</v>
      </c>
      <c r="F347" s="9" t="s">
        <v>784</v>
      </c>
      <c r="G347" s="9" t="s">
        <v>785</v>
      </c>
      <c r="H347" s="8">
        <v>1</v>
      </c>
      <c r="I347" s="10">
        <f t="shared" si="3"/>
        <v>154242000000</v>
      </c>
      <c r="J347" s="29"/>
    </row>
    <row r="348" spans="1:10" s="11" customFormat="1" ht="114.75" x14ac:dyDescent="0.2">
      <c r="A348" s="8">
        <v>330</v>
      </c>
      <c r="B348" s="9" t="s">
        <v>786</v>
      </c>
      <c r="C348" s="4">
        <v>979.9</v>
      </c>
      <c r="D348" s="10">
        <v>286000000</v>
      </c>
      <c r="E348" s="4">
        <v>642</v>
      </c>
      <c r="F348" s="9" t="s">
        <v>787</v>
      </c>
      <c r="G348" s="9" t="s">
        <v>788</v>
      </c>
      <c r="H348" s="8">
        <v>1</v>
      </c>
      <c r="I348" s="10">
        <f t="shared" si="3"/>
        <v>280251400000</v>
      </c>
      <c r="J348" s="29" t="s">
        <v>858</v>
      </c>
    </row>
    <row r="349" spans="1:10" s="11" customFormat="1" ht="191.25" x14ac:dyDescent="0.2">
      <c r="A349" s="8">
        <v>331</v>
      </c>
      <c r="B349" s="9" t="s">
        <v>789</v>
      </c>
      <c r="C349" s="4">
        <v>792</v>
      </c>
      <c r="D349" s="10">
        <v>305800000</v>
      </c>
      <c r="E349" s="4">
        <v>481</v>
      </c>
      <c r="F349" s="9" t="s">
        <v>787</v>
      </c>
      <c r="G349" s="9" t="s">
        <v>790</v>
      </c>
      <c r="H349" s="8">
        <v>1</v>
      </c>
      <c r="I349" s="10">
        <f t="shared" si="3"/>
        <v>242193600000</v>
      </c>
      <c r="J349" s="29" t="s">
        <v>858</v>
      </c>
    </row>
    <row r="350" spans="1:10" s="11" customFormat="1" ht="216.75" x14ac:dyDescent="0.2">
      <c r="A350" s="8">
        <v>332</v>
      </c>
      <c r="B350" s="9" t="s">
        <v>791</v>
      </c>
      <c r="C350" s="4">
        <v>2180</v>
      </c>
      <c r="D350" s="10">
        <v>305800000</v>
      </c>
      <c r="E350" s="4">
        <v>799.85</v>
      </c>
      <c r="F350" s="9" t="s">
        <v>787</v>
      </c>
      <c r="G350" s="9" t="s">
        <v>792</v>
      </c>
      <c r="H350" s="8">
        <v>1</v>
      </c>
      <c r="I350" s="10">
        <f t="shared" si="3"/>
        <v>666644000000</v>
      </c>
      <c r="J350" s="29" t="s">
        <v>858</v>
      </c>
    </row>
    <row r="351" spans="1:10" s="11" customFormat="1" ht="165.75" x14ac:dyDescent="0.2">
      <c r="A351" s="8">
        <v>333</v>
      </c>
      <c r="B351" s="9" t="s">
        <v>793</v>
      </c>
      <c r="C351" s="4">
        <v>2160</v>
      </c>
      <c r="D351" s="10">
        <v>210600000</v>
      </c>
      <c r="E351" s="4">
        <v>883.43</v>
      </c>
      <c r="F351" s="9" t="s">
        <v>787</v>
      </c>
      <c r="G351" s="9" t="s">
        <v>794</v>
      </c>
      <c r="H351" s="8">
        <v>1</v>
      </c>
      <c r="I351" s="10">
        <f t="shared" si="3"/>
        <v>454896000000</v>
      </c>
      <c r="J351" s="29" t="s">
        <v>858</v>
      </c>
    </row>
    <row r="352" spans="1:10" s="11" customFormat="1" ht="62.25" customHeight="1" x14ac:dyDescent="0.2">
      <c r="A352" s="8">
        <v>334</v>
      </c>
      <c r="B352" s="9" t="s">
        <v>795</v>
      </c>
      <c r="C352" s="4">
        <v>32.1</v>
      </c>
      <c r="D352" s="10">
        <v>109000000</v>
      </c>
      <c r="E352" s="4">
        <v>32.1</v>
      </c>
      <c r="F352" s="9" t="s">
        <v>796</v>
      </c>
      <c r="G352" s="9" t="s">
        <v>797</v>
      </c>
      <c r="H352" s="8">
        <v>1</v>
      </c>
      <c r="I352" s="10">
        <f t="shared" si="3"/>
        <v>3498900000</v>
      </c>
      <c r="J352" s="29" t="s">
        <v>858</v>
      </c>
    </row>
    <row r="353" spans="1:10" s="11" customFormat="1" ht="83.25" customHeight="1" x14ac:dyDescent="0.2">
      <c r="A353" s="8">
        <v>335</v>
      </c>
      <c r="B353" s="9" t="s">
        <v>798</v>
      </c>
      <c r="C353" s="4">
        <v>83.7</v>
      </c>
      <c r="D353" s="10">
        <v>133700000</v>
      </c>
      <c r="E353" s="4">
        <v>67.89</v>
      </c>
      <c r="F353" s="9" t="s">
        <v>799</v>
      </c>
      <c r="G353" s="9" t="s">
        <v>800</v>
      </c>
      <c r="H353" s="8">
        <v>1</v>
      </c>
      <c r="I353" s="10">
        <f t="shared" si="3"/>
        <v>11190690000</v>
      </c>
      <c r="J353" s="29" t="s">
        <v>858</v>
      </c>
    </row>
    <row r="354" spans="1:10" s="11" customFormat="1" ht="48.75" customHeight="1" x14ac:dyDescent="0.2">
      <c r="A354" s="8">
        <v>336</v>
      </c>
      <c r="B354" s="9" t="s">
        <v>801</v>
      </c>
      <c r="C354" s="4">
        <v>357</v>
      </c>
      <c r="D354" s="10">
        <v>687200000</v>
      </c>
      <c r="E354" s="4">
        <v>2206</v>
      </c>
      <c r="F354" s="9" t="s">
        <v>129</v>
      </c>
      <c r="G354" s="9" t="s">
        <v>802</v>
      </c>
      <c r="H354" s="8">
        <v>1</v>
      </c>
      <c r="I354" s="10">
        <f t="shared" si="3"/>
        <v>245330400000</v>
      </c>
      <c r="J354" s="29" t="s">
        <v>859</v>
      </c>
    </row>
    <row r="355" spans="1:10" s="11" customFormat="1" ht="102" x14ac:dyDescent="0.2">
      <c r="A355" s="8">
        <v>337</v>
      </c>
      <c r="B355" s="9" t="s">
        <v>803</v>
      </c>
      <c r="C355" s="4">
        <v>120</v>
      </c>
      <c r="D355" s="10">
        <v>102400000</v>
      </c>
      <c r="E355" s="4"/>
      <c r="F355" s="9" t="s">
        <v>804</v>
      </c>
      <c r="G355" s="9" t="s">
        <v>805</v>
      </c>
      <c r="H355" s="8">
        <v>1</v>
      </c>
      <c r="I355" s="10">
        <f t="shared" si="3"/>
        <v>12288000000</v>
      </c>
      <c r="J355" s="29" t="s">
        <v>857</v>
      </c>
    </row>
    <row r="356" spans="1:10" s="11" customFormat="1" ht="63.75" x14ac:dyDescent="0.2">
      <c r="A356" s="8">
        <v>338</v>
      </c>
      <c r="B356" s="9" t="s">
        <v>806</v>
      </c>
      <c r="C356" s="4">
        <v>110</v>
      </c>
      <c r="D356" s="10">
        <v>91100000</v>
      </c>
      <c r="E356" s="4">
        <v>164.05</v>
      </c>
      <c r="F356" s="9" t="s">
        <v>807</v>
      </c>
      <c r="G356" s="9" t="s">
        <v>808</v>
      </c>
      <c r="H356" s="8">
        <v>1</v>
      </c>
      <c r="I356" s="10">
        <f t="shared" si="3"/>
        <v>10021000000</v>
      </c>
      <c r="J356" s="29" t="s">
        <v>857</v>
      </c>
    </row>
    <row r="357" spans="1:10" s="11" customFormat="1" ht="127.5" x14ac:dyDescent="0.2">
      <c r="A357" s="8">
        <v>339</v>
      </c>
      <c r="B357" s="9" t="s">
        <v>809</v>
      </c>
      <c r="C357" s="4">
        <v>16457</v>
      </c>
      <c r="D357" s="10">
        <v>59300000</v>
      </c>
      <c r="E357" s="4">
        <v>5699.14</v>
      </c>
      <c r="F357" s="9" t="s">
        <v>810</v>
      </c>
      <c r="G357" s="9" t="s">
        <v>811</v>
      </c>
      <c r="H357" s="8">
        <v>1</v>
      </c>
      <c r="I357" s="10">
        <f t="shared" si="3"/>
        <v>975900100000</v>
      </c>
      <c r="J357" s="29" t="s">
        <v>857</v>
      </c>
    </row>
    <row r="358" spans="1:10" s="11" customFormat="1" ht="106.5" customHeight="1" x14ac:dyDescent="0.2">
      <c r="A358" s="8">
        <v>340</v>
      </c>
      <c r="B358" s="9" t="s">
        <v>812</v>
      </c>
      <c r="C358" s="4">
        <v>87</v>
      </c>
      <c r="D358" s="10">
        <v>86100000</v>
      </c>
      <c r="E358" s="4">
        <v>68</v>
      </c>
      <c r="F358" s="9" t="s">
        <v>813</v>
      </c>
      <c r="G358" s="9" t="s">
        <v>814</v>
      </c>
      <c r="H358" s="8">
        <v>1</v>
      </c>
      <c r="I358" s="10">
        <f t="shared" si="3"/>
        <v>7490700000</v>
      </c>
      <c r="J358" s="29" t="s">
        <v>857</v>
      </c>
    </row>
    <row r="359" spans="1:10" s="11" customFormat="1" ht="71.25" customHeight="1" x14ac:dyDescent="0.2">
      <c r="A359" s="8">
        <v>341</v>
      </c>
      <c r="B359" s="9" t="s">
        <v>815</v>
      </c>
      <c r="C359" s="4">
        <v>209.7</v>
      </c>
      <c r="D359" s="10">
        <v>450800000</v>
      </c>
      <c r="E359" s="4">
        <v>1004</v>
      </c>
      <c r="F359" s="9" t="s">
        <v>813</v>
      </c>
      <c r="G359" s="9" t="s">
        <v>816</v>
      </c>
      <c r="H359" s="8">
        <v>1</v>
      </c>
      <c r="I359" s="10">
        <f t="shared" si="3"/>
        <v>94532760000</v>
      </c>
      <c r="J359" s="29" t="s">
        <v>857</v>
      </c>
    </row>
    <row r="360" spans="1:10" s="11" customFormat="1" ht="27" customHeight="1" x14ac:dyDescent="0.2">
      <c r="A360" s="47" t="s">
        <v>865</v>
      </c>
      <c r="B360" s="28"/>
      <c r="C360" s="4"/>
      <c r="D360" s="10"/>
      <c r="E360" s="4"/>
      <c r="F360" s="28"/>
      <c r="G360" s="28"/>
      <c r="H360" s="8"/>
      <c r="I360" s="10"/>
      <c r="J360" s="30"/>
    </row>
    <row r="361" spans="1:10" s="11" customFormat="1" ht="38.25" x14ac:dyDescent="0.2">
      <c r="A361" s="8">
        <v>342</v>
      </c>
      <c r="B361" s="9" t="s">
        <v>817</v>
      </c>
      <c r="C361" s="4">
        <v>583.70000000000005</v>
      </c>
      <c r="D361" s="10">
        <v>246900000</v>
      </c>
      <c r="E361" s="4">
        <v>1978.89</v>
      </c>
      <c r="F361" s="9" t="s">
        <v>234</v>
      </c>
      <c r="G361" s="57" t="s">
        <v>818</v>
      </c>
      <c r="H361" s="8">
        <v>1</v>
      </c>
      <c r="I361" s="10">
        <f t="shared" si="3"/>
        <v>144115530000</v>
      </c>
      <c r="J361" s="29" t="s">
        <v>859</v>
      </c>
    </row>
    <row r="362" spans="1:10" s="11" customFormat="1" ht="38.25" x14ac:dyDescent="0.2">
      <c r="A362" s="8">
        <v>343</v>
      </c>
      <c r="B362" s="9" t="s">
        <v>819</v>
      </c>
      <c r="C362" s="4">
        <v>580</v>
      </c>
      <c r="D362" s="10">
        <v>210600000</v>
      </c>
      <c r="E362" s="4">
        <v>569.75</v>
      </c>
      <c r="F362" s="9" t="s">
        <v>234</v>
      </c>
      <c r="G362" s="58"/>
      <c r="H362" s="8">
        <v>1</v>
      </c>
      <c r="I362" s="10">
        <f t="shared" si="3"/>
        <v>122148000000</v>
      </c>
      <c r="J362" s="29" t="s">
        <v>859</v>
      </c>
    </row>
    <row r="363" spans="1:10" s="11" customFormat="1" ht="91.5" customHeight="1" x14ac:dyDescent="0.2">
      <c r="A363" s="37">
        <v>344</v>
      </c>
      <c r="B363" s="38" t="s">
        <v>820</v>
      </c>
      <c r="C363" s="5">
        <v>807</v>
      </c>
      <c r="D363" s="39">
        <v>287700000</v>
      </c>
      <c r="E363" s="5">
        <v>524.46</v>
      </c>
      <c r="F363" s="38" t="s">
        <v>821</v>
      </c>
      <c r="G363" s="59"/>
      <c r="H363" s="37">
        <v>1</v>
      </c>
      <c r="I363" s="39">
        <f t="shared" si="3"/>
        <v>232173900000</v>
      </c>
      <c r="J363" s="40" t="s">
        <v>859</v>
      </c>
    </row>
    <row r="364" spans="1:10" ht="12.75" x14ac:dyDescent="0.2">
      <c r="A364" s="14"/>
      <c r="D364" s="18"/>
      <c r="I364" s="18"/>
    </row>
    <row r="365" spans="1:10" ht="12.75" x14ac:dyDescent="0.2">
      <c r="A365" s="14"/>
      <c r="D365" s="18"/>
      <c r="I365" s="18"/>
    </row>
    <row r="366" spans="1:10" ht="12.75" x14ac:dyDescent="0.2">
      <c r="A366" s="14"/>
      <c r="D366" s="18"/>
      <c r="I366" s="18"/>
    </row>
    <row r="367" spans="1:10" ht="12.75" x14ac:dyDescent="0.2">
      <c r="A367" s="14"/>
      <c r="D367" s="18"/>
      <c r="I367" s="18"/>
    </row>
    <row r="368" spans="1:10" ht="12.75" x14ac:dyDescent="0.2">
      <c r="A368" s="14"/>
      <c r="D368" s="18"/>
      <c r="I368" s="18"/>
    </row>
    <row r="369" spans="1:9" ht="12.75" x14ac:dyDescent="0.2">
      <c r="A369" s="14"/>
      <c r="D369" s="18"/>
      <c r="I369" s="18"/>
    </row>
    <row r="370" spans="1:9" ht="12.75" x14ac:dyDescent="0.2">
      <c r="A370" s="14"/>
      <c r="D370" s="18"/>
      <c r="I370" s="18"/>
    </row>
    <row r="371" spans="1:9" ht="12.75" x14ac:dyDescent="0.2">
      <c r="A371" s="14"/>
      <c r="D371" s="18"/>
      <c r="I371" s="18"/>
    </row>
    <row r="372" spans="1:9" ht="12.75" x14ac:dyDescent="0.2">
      <c r="A372" s="14"/>
      <c r="D372" s="18"/>
      <c r="I372" s="18"/>
    </row>
    <row r="373" spans="1:9" ht="12.75" x14ac:dyDescent="0.2">
      <c r="A373" s="14"/>
      <c r="D373" s="18"/>
      <c r="I373" s="18"/>
    </row>
    <row r="374" spans="1:9" ht="12.75" x14ac:dyDescent="0.2">
      <c r="A374" s="14"/>
      <c r="D374" s="18"/>
      <c r="I374" s="18"/>
    </row>
    <row r="375" spans="1:9" ht="12.75" x14ac:dyDescent="0.2">
      <c r="A375" s="14"/>
      <c r="D375" s="18"/>
      <c r="I375" s="18"/>
    </row>
    <row r="376" spans="1:9" ht="12.75" x14ac:dyDescent="0.2">
      <c r="A376" s="14"/>
      <c r="D376" s="18"/>
      <c r="I376" s="18"/>
    </row>
    <row r="377" spans="1:9" ht="12.75" x14ac:dyDescent="0.2">
      <c r="A377" s="14"/>
      <c r="D377" s="18"/>
      <c r="I377" s="18"/>
    </row>
    <row r="378" spans="1:9" ht="12.75" x14ac:dyDescent="0.2">
      <c r="A378" s="14"/>
      <c r="D378" s="18"/>
      <c r="I378" s="18"/>
    </row>
    <row r="379" spans="1:9" ht="12.75" x14ac:dyDescent="0.2">
      <c r="A379" s="14"/>
      <c r="D379" s="18"/>
      <c r="I379" s="18"/>
    </row>
    <row r="380" spans="1:9" ht="12.75" x14ac:dyDescent="0.2">
      <c r="A380" s="14"/>
      <c r="D380" s="18"/>
      <c r="I380" s="18"/>
    </row>
    <row r="381" spans="1:9" ht="12.75" x14ac:dyDescent="0.2">
      <c r="A381" s="14"/>
      <c r="D381" s="18"/>
      <c r="I381" s="18"/>
    </row>
    <row r="382" spans="1:9" ht="12.75" x14ac:dyDescent="0.2">
      <c r="A382" s="14"/>
      <c r="D382" s="18"/>
      <c r="I382" s="18"/>
    </row>
    <row r="383" spans="1:9" ht="12.75" x14ac:dyDescent="0.2">
      <c r="A383" s="14"/>
      <c r="D383" s="18"/>
      <c r="I383" s="18"/>
    </row>
    <row r="384" spans="1:9" ht="12.75" x14ac:dyDescent="0.2">
      <c r="A384" s="14"/>
      <c r="D384" s="18"/>
      <c r="I384" s="18"/>
    </row>
    <row r="385" spans="1:9" ht="12.75" x14ac:dyDescent="0.2">
      <c r="A385" s="14"/>
      <c r="D385" s="18"/>
      <c r="I385" s="18"/>
    </row>
    <row r="386" spans="1:9" ht="12.75" x14ac:dyDescent="0.2">
      <c r="A386" s="14"/>
      <c r="D386" s="18"/>
      <c r="I386" s="18"/>
    </row>
    <row r="387" spans="1:9" ht="12.75" x14ac:dyDescent="0.2">
      <c r="A387" s="14"/>
      <c r="D387" s="18"/>
      <c r="I387" s="18"/>
    </row>
    <row r="388" spans="1:9" ht="12.75" x14ac:dyDescent="0.2">
      <c r="A388" s="14"/>
      <c r="D388" s="18"/>
      <c r="I388" s="18"/>
    </row>
    <row r="389" spans="1:9" ht="12.75" x14ac:dyDescent="0.2">
      <c r="A389" s="14"/>
      <c r="D389" s="18"/>
      <c r="I389" s="18"/>
    </row>
    <row r="390" spans="1:9" ht="12.75" x14ac:dyDescent="0.2">
      <c r="A390" s="14"/>
      <c r="D390" s="18"/>
      <c r="I390" s="18"/>
    </row>
    <row r="391" spans="1:9" ht="12.75" x14ac:dyDescent="0.2">
      <c r="A391" s="14"/>
      <c r="D391" s="18"/>
      <c r="I391" s="18"/>
    </row>
    <row r="392" spans="1:9" ht="12.75" x14ac:dyDescent="0.2">
      <c r="A392" s="14"/>
      <c r="D392" s="18"/>
      <c r="I392" s="18"/>
    </row>
    <row r="393" spans="1:9" ht="12.75" x14ac:dyDescent="0.2">
      <c r="A393" s="14"/>
      <c r="D393" s="18"/>
      <c r="I393" s="18"/>
    </row>
    <row r="394" spans="1:9" ht="12.75" x14ac:dyDescent="0.2">
      <c r="A394" s="14"/>
      <c r="D394" s="18"/>
      <c r="I394" s="18"/>
    </row>
    <row r="395" spans="1:9" ht="12.75" x14ac:dyDescent="0.2">
      <c r="A395" s="14"/>
      <c r="D395" s="18"/>
      <c r="I395" s="18"/>
    </row>
    <row r="396" spans="1:9" ht="12.75" x14ac:dyDescent="0.2">
      <c r="A396" s="14"/>
      <c r="D396" s="18"/>
      <c r="I396" s="18"/>
    </row>
    <row r="397" spans="1:9" ht="12.75" x14ac:dyDescent="0.2">
      <c r="A397" s="14"/>
      <c r="D397" s="18"/>
      <c r="I397" s="18"/>
    </row>
    <row r="398" spans="1:9" ht="12.75" x14ac:dyDescent="0.2">
      <c r="A398" s="14"/>
      <c r="D398" s="18"/>
      <c r="I398" s="18"/>
    </row>
    <row r="399" spans="1:9" ht="12.75" x14ac:dyDescent="0.2">
      <c r="A399" s="14"/>
      <c r="D399" s="18"/>
      <c r="I399" s="18"/>
    </row>
    <row r="400" spans="1:9" ht="12.75" x14ac:dyDescent="0.2">
      <c r="A400" s="14"/>
      <c r="D400" s="18"/>
      <c r="I400" s="18"/>
    </row>
    <row r="401" spans="1:9" ht="12.75" x14ac:dyDescent="0.2">
      <c r="A401" s="14"/>
      <c r="D401" s="18"/>
      <c r="I401" s="18"/>
    </row>
    <row r="402" spans="1:9" ht="12.75" x14ac:dyDescent="0.2">
      <c r="A402" s="14"/>
      <c r="D402" s="18"/>
      <c r="I402" s="18"/>
    </row>
    <row r="403" spans="1:9" ht="12.75" x14ac:dyDescent="0.2">
      <c r="A403" s="14"/>
      <c r="D403" s="18"/>
      <c r="I403" s="18"/>
    </row>
    <row r="404" spans="1:9" ht="12.75" x14ac:dyDescent="0.2">
      <c r="A404" s="14"/>
      <c r="D404" s="18"/>
      <c r="I404" s="18"/>
    </row>
    <row r="405" spans="1:9" ht="12.75" x14ac:dyDescent="0.2">
      <c r="A405" s="14"/>
      <c r="D405" s="18"/>
      <c r="I405" s="18"/>
    </row>
    <row r="406" spans="1:9" ht="12.75" x14ac:dyDescent="0.2">
      <c r="A406" s="14"/>
      <c r="D406" s="18"/>
      <c r="I406" s="18"/>
    </row>
    <row r="407" spans="1:9" ht="12.75" x14ac:dyDescent="0.2">
      <c r="A407" s="14"/>
      <c r="D407" s="18"/>
      <c r="I407" s="18"/>
    </row>
    <row r="408" spans="1:9" ht="12.75" x14ac:dyDescent="0.2">
      <c r="A408" s="14"/>
      <c r="D408" s="18"/>
      <c r="I408" s="18"/>
    </row>
    <row r="409" spans="1:9" ht="12.75" x14ac:dyDescent="0.2">
      <c r="A409" s="14"/>
      <c r="D409" s="18"/>
      <c r="I409" s="18"/>
    </row>
    <row r="410" spans="1:9" ht="12.75" x14ac:dyDescent="0.2">
      <c r="A410" s="14"/>
      <c r="D410" s="18"/>
      <c r="I410" s="18"/>
    </row>
    <row r="411" spans="1:9" ht="12.75" x14ac:dyDescent="0.2">
      <c r="A411" s="14"/>
      <c r="D411" s="18"/>
      <c r="I411" s="18"/>
    </row>
    <row r="412" spans="1:9" ht="12.75" x14ac:dyDescent="0.2">
      <c r="A412" s="14"/>
      <c r="D412" s="18"/>
      <c r="I412" s="18"/>
    </row>
    <row r="413" spans="1:9" ht="12.75" x14ac:dyDescent="0.2">
      <c r="A413" s="14"/>
      <c r="D413" s="18"/>
      <c r="I413" s="18"/>
    </row>
    <row r="414" spans="1:9" ht="12.75" x14ac:dyDescent="0.2">
      <c r="A414" s="14"/>
      <c r="D414" s="18"/>
      <c r="I414" s="18"/>
    </row>
    <row r="415" spans="1:9" ht="12.75" x14ac:dyDescent="0.2">
      <c r="A415" s="14"/>
      <c r="D415" s="18"/>
      <c r="I415" s="18"/>
    </row>
    <row r="416" spans="1:9" ht="12.75" x14ac:dyDescent="0.2">
      <c r="A416" s="14"/>
      <c r="D416" s="18"/>
      <c r="I416" s="18"/>
    </row>
    <row r="417" spans="1:9" ht="12.75" x14ac:dyDescent="0.2">
      <c r="A417" s="14"/>
      <c r="D417" s="18"/>
      <c r="I417" s="18"/>
    </row>
    <row r="418" spans="1:9" ht="12.75" x14ac:dyDescent="0.2">
      <c r="A418" s="14"/>
      <c r="D418" s="18"/>
      <c r="I418" s="18"/>
    </row>
    <row r="419" spans="1:9" ht="12.75" x14ac:dyDescent="0.2">
      <c r="A419" s="14"/>
      <c r="D419" s="18"/>
      <c r="I419" s="18"/>
    </row>
    <row r="420" spans="1:9" ht="12.75" x14ac:dyDescent="0.2">
      <c r="A420" s="14"/>
      <c r="D420" s="18"/>
      <c r="I420" s="18"/>
    </row>
    <row r="421" spans="1:9" ht="12.75" x14ac:dyDescent="0.2">
      <c r="A421" s="14"/>
      <c r="D421" s="18"/>
      <c r="I421" s="18"/>
    </row>
    <row r="422" spans="1:9" ht="12.75" x14ac:dyDescent="0.2">
      <c r="A422" s="14"/>
      <c r="D422" s="18"/>
      <c r="I422" s="18"/>
    </row>
    <row r="423" spans="1:9" ht="12.75" x14ac:dyDescent="0.2">
      <c r="A423" s="14"/>
      <c r="D423" s="18"/>
      <c r="I423" s="18"/>
    </row>
    <row r="424" spans="1:9" ht="12.75" x14ac:dyDescent="0.2">
      <c r="A424" s="14"/>
      <c r="D424" s="18"/>
      <c r="I424" s="18"/>
    </row>
    <row r="425" spans="1:9" ht="12.75" x14ac:dyDescent="0.2">
      <c r="A425" s="14"/>
      <c r="D425" s="18"/>
      <c r="I425" s="18"/>
    </row>
    <row r="426" spans="1:9" ht="12.75" x14ac:dyDescent="0.2">
      <c r="A426" s="14"/>
      <c r="D426" s="18"/>
      <c r="I426" s="18"/>
    </row>
    <row r="427" spans="1:9" ht="12.75" x14ac:dyDescent="0.2">
      <c r="A427" s="14"/>
      <c r="D427" s="18"/>
      <c r="I427" s="18"/>
    </row>
    <row r="428" spans="1:9" ht="12.75" x14ac:dyDescent="0.2">
      <c r="A428" s="14"/>
      <c r="D428" s="18"/>
      <c r="I428" s="18"/>
    </row>
    <row r="429" spans="1:9" ht="12.75" x14ac:dyDescent="0.2">
      <c r="A429" s="14"/>
      <c r="D429" s="18"/>
      <c r="I429" s="18"/>
    </row>
    <row r="430" spans="1:9" ht="12.75" x14ac:dyDescent="0.2">
      <c r="A430" s="14"/>
      <c r="D430" s="18"/>
      <c r="I430" s="18"/>
    </row>
    <row r="431" spans="1:9" ht="12.75" x14ac:dyDescent="0.2">
      <c r="A431" s="14"/>
      <c r="D431" s="18"/>
      <c r="I431" s="18"/>
    </row>
    <row r="432" spans="1:9" ht="12.75" x14ac:dyDescent="0.2">
      <c r="A432" s="14"/>
      <c r="D432" s="18"/>
      <c r="I432" s="18"/>
    </row>
    <row r="433" spans="1:9" ht="12.75" x14ac:dyDescent="0.2">
      <c r="A433" s="14"/>
      <c r="D433" s="18"/>
      <c r="I433" s="18"/>
    </row>
    <row r="434" spans="1:9" ht="12.75" x14ac:dyDescent="0.2">
      <c r="A434" s="14"/>
      <c r="D434" s="18"/>
      <c r="I434" s="18"/>
    </row>
    <row r="435" spans="1:9" ht="12.75" x14ac:dyDescent="0.2">
      <c r="A435" s="14"/>
      <c r="D435" s="18"/>
      <c r="I435" s="18"/>
    </row>
    <row r="436" spans="1:9" ht="12.75" x14ac:dyDescent="0.2">
      <c r="A436" s="14"/>
      <c r="D436" s="18"/>
      <c r="I436" s="18"/>
    </row>
    <row r="437" spans="1:9" ht="12.75" x14ac:dyDescent="0.2">
      <c r="A437" s="14"/>
      <c r="D437" s="18"/>
      <c r="I437" s="18"/>
    </row>
    <row r="438" spans="1:9" ht="12.75" x14ac:dyDescent="0.2">
      <c r="A438" s="14"/>
      <c r="D438" s="18"/>
      <c r="I438" s="18"/>
    </row>
    <row r="439" spans="1:9" ht="12.75" x14ac:dyDescent="0.2">
      <c r="A439" s="14"/>
      <c r="D439" s="18"/>
      <c r="I439" s="18"/>
    </row>
    <row r="440" spans="1:9" ht="12.75" x14ac:dyDescent="0.2">
      <c r="A440" s="14"/>
      <c r="D440" s="18"/>
      <c r="I440" s="18"/>
    </row>
    <row r="441" spans="1:9" ht="12.75" x14ac:dyDescent="0.2">
      <c r="A441" s="14"/>
      <c r="D441" s="18"/>
      <c r="I441" s="18"/>
    </row>
    <row r="442" spans="1:9" ht="12.75" x14ac:dyDescent="0.2">
      <c r="A442" s="14"/>
      <c r="D442" s="18"/>
      <c r="I442" s="18"/>
    </row>
    <row r="443" spans="1:9" ht="12.75" x14ac:dyDescent="0.2">
      <c r="A443" s="14"/>
      <c r="D443" s="18"/>
      <c r="I443" s="18"/>
    </row>
    <row r="444" spans="1:9" ht="12.75" x14ac:dyDescent="0.2">
      <c r="A444" s="14"/>
      <c r="D444" s="18"/>
      <c r="I444" s="18"/>
    </row>
    <row r="445" spans="1:9" ht="12.75" x14ac:dyDescent="0.2">
      <c r="A445" s="14"/>
      <c r="D445" s="18"/>
      <c r="I445" s="18"/>
    </row>
    <row r="446" spans="1:9" ht="12.75" x14ac:dyDescent="0.2">
      <c r="A446" s="14"/>
      <c r="D446" s="18"/>
      <c r="I446" s="18"/>
    </row>
    <row r="447" spans="1:9" ht="12.75" x14ac:dyDescent="0.2">
      <c r="A447" s="14"/>
      <c r="D447" s="18"/>
      <c r="I447" s="18"/>
    </row>
    <row r="448" spans="1:9" ht="12.75" x14ac:dyDescent="0.2">
      <c r="A448" s="14"/>
      <c r="D448" s="18"/>
      <c r="I448" s="18"/>
    </row>
    <row r="449" spans="1:9" ht="12.75" x14ac:dyDescent="0.2">
      <c r="A449" s="14"/>
      <c r="D449" s="18"/>
      <c r="I449" s="18"/>
    </row>
    <row r="450" spans="1:9" ht="12.75" x14ac:dyDescent="0.2">
      <c r="A450" s="14"/>
      <c r="D450" s="18"/>
      <c r="I450" s="18"/>
    </row>
    <row r="451" spans="1:9" ht="12.75" x14ac:dyDescent="0.2">
      <c r="A451" s="14"/>
      <c r="D451" s="18"/>
      <c r="I451" s="18"/>
    </row>
    <row r="452" spans="1:9" ht="12.75" x14ac:dyDescent="0.2">
      <c r="A452" s="14"/>
      <c r="D452" s="18"/>
      <c r="I452" s="18"/>
    </row>
    <row r="453" spans="1:9" ht="12.75" x14ac:dyDescent="0.2">
      <c r="A453" s="14"/>
      <c r="D453" s="18"/>
      <c r="I453" s="18"/>
    </row>
    <row r="454" spans="1:9" ht="12.75" x14ac:dyDescent="0.2">
      <c r="A454" s="14"/>
      <c r="D454" s="18"/>
      <c r="I454" s="18"/>
    </row>
    <row r="455" spans="1:9" ht="12.75" x14ac:dyDescent="0.2">
      <c r="A455" s="14"/>
      <c r="D455" s="18"/>
      <c r="I455" s="18"/>
    </row>
    <row r="456" spans="1:9" ht="12.75" x14ac:dyDescent="0.2">
      <c r="A456" s="14"/>
      <c r="D456" s="18"/>
      <c r="I456" s="18"/>
    </row>
    <row r="457" spans="1:9" ht="12.75" x14ac:dyDescent="0.2">
      <c r="A457" s="14"/>
      <c r="D457" s="18"/>
      <c r="I457" s="18"/>
    </row>
    <row r="458" spans="1:9" ht="12.75" x14ac:dyDescent="0.2">
      <c r="A458" s="14"/>
      <c r="D458" s="18"/>
      <c r="I458" s="18"/>
    </row>
    <row r="459" spans="1:9" ht="12.75" x14ac:dyDescent="0.2">
      <c r="A459" s="14"/>
      <c r="D459" s="18"/>
      <c r="I459" s="18"/>
    </row>
    <row r="460" spans="1:9" ht="12.75" x14ac:dyDescent="0.2">
      <c r="A460" s="14"/>
      <c r="D460" s="18"/>
      <c r="I460" s="18"/>
    </row>
    <row r="461" spans="1:9" ht="12.75" x14ac:dyDescent="0.2">
      <c r="A461" s="14"/>
      <c r="D461" s="18"/>
      <c r="I461" s="18"/>
    </row>
    <row r="462" spans="1:9" ht="12.75" x14ac:dyDescent="0.2">
      <c r="A462" s="14"/>
      <c r="D462" s="18"/>
      <c r="I462" s="18"/>
    </row>
    <row r="463" spans="1:9" ht="12.75" x14ac:dyDescent="0.2">
      <c r="A463" s="14"/>
      <c r="D463" s="18"/>
      <c r="I463" s="18"/>
    </row>
    <row r="464" spans="1:9" ht="12.75" x14ac:dyDescent="0.2">
      <c r="A464" s="14"/>
      <c r="D464" s="18"/>
      <c r="I464" s="18"/>
    </row>
    <row r="465" spans="1:9" ht="12.75" x14ac:dyDescent="0.2">
      <c r="A465" s="14"/>
      <c r="D465" s="18"/>
      <c r="I465" s="18"/>
    </row>
    <row r="466" spans="1:9" ht="12.75" x14ac:dyDescent="0.2">
      <c r="A466" s="14"/>
      <c r="D466" s="18"/>
      <c r="I466" s="18"/>
    </row>
    <row r="467" spans="1:9" ht="12.75" x14ac:dyDescent="0.2">
      <c r="A467" s="14"/>
      <c r="D467" s="18"/>
      <c r="I467" s="18"/>
    </row>
    <row r="468" spans="1:9" ht="12.75" x14ac:dyDescent="0.2">
      <c r="A468" s="14"/>
      <c r="D468" s="18"/>
      <c r="I468" s="18"/>
    </row>
    <row r="469" spans="1:9" ht="12.75" x14ac:dyDescent="0.2">
      <c r="A469" s="14"/>
      <c r="D469" s="18"/>
      <c r="I469" s="18"/>
    </row>
    <row r="470" spans="1:9" ht="12.75" x14ac:dyDescent="0.2">
      <c r="A470" s="14"/>
      <c r="D470" s="18"/>
      <c r="I470" s="18"/>
    </row>
    <row r="471" spans="1:9" ht="12.75" x14ac:dyDescent="0.2">
      <c r="A471" s="14"/>
      <c r="D471" s="18"/>
      <c r="I471" s="18"/>
    </row>
    <row r="472" spans="1:9" ht="12.75" x14ac:dyDescent="0.2">
      <c r="A472" s="14"/>
      <c r="D472" s="18"/>
      <c r="I472" s="18"/>
    </row>
    <row r="473" spans="1:9" ht="12.75" x14ac:dyDescent="0.2">
      <c r="A473" s="14"/>
      <c r="D473" s="18"/>
      <c r="I473" s="18"/>
    </row>
    <row r="474" spans="1:9" ht="12.75" x14ac:dyDescent="0.2">
      <c r="A474" s="14"/>
      <c r="D474" s="18"/>
      <c r="I474" s="18"/>
    </row>
    <row r="475" spans="1:9" ht="12.75" x14ac:dyDescent="0.2">
      <c r="A475" s="14"/>
      <c r="D475" s="18"/>
      <c r="I475" s="18"/>
    </row>
    <row r="476" spans="1:9" ht="12.75" x14ac:dyDescent="0.2">
      <c r="A476" s="14"/>
      <c r="D476" s="18"/>
      <c r="I476" s="18"/>
    </row>
    <row r="477" spans="1:9" ht="12.75" x14ac:dyDescent="0.2">
      <c r="A477" s="14"/>
      <c r="D477" s="18"/>
      <c r="I477" s="18"/>
    </row>
    <row r="478" spans="1:9" ht="12.75" x14ac:dyDescent="0.2">
      <c r="A478" s="14"/>
      <c r="D478" s="18"/>
      <c r="I478" s="18"/>
    </row>
    <row r="479" spans="1:9" ht="12.75" x14ac:dyDescent="0.2">
      <c r="A479" s="14"/>
      <c r="D479" s="18"/>
      <c r="I479" s="18"/>
    </row>
    <row r="480" spans="1:9" ht="12.75" x14ac:dyDescent="0.2">
      <c r="A480" s="14"/>
      <c r="D480" s="18"/>
      <c r="I480" s="18"/>
    </row>
    <row r="481" spans="1:9" ht="12.75" x14ac:dyDescent="0.2">
      <c r="A481" s="14"/>
      <c r="D481" s="18"/>
      <c r="I481" s="18"/>
    </row>
    <row r="482" spans="1:9" ht="12.75" x14ac:dyDescent="0.2">
      <c r="A482" s="14"/>
      <c r="D482" s="18"/>
      <c r="I482" s="18"/>
    </row>
    <row r="483" spans="1:9" ht="12.75" x14ac:dyDescent="0.2">
      <c r="A483" s="14"/>
      <c r="D483" s="18"/>
      <c r="I483" s="18"/>
    </row>
    <row r="484" spans="1:9" ht="12.75" x14ac:dyDescent="0.2">
      <c r="A484" s="14"/>
      <c r="D484" s="18"/>
      <c r="I484" s="18"/>
    </row>
    <row r="485" spans="1:9" ht="12.75" x14ac:dyDescent="0.2">
      <c r="A485" s="14"/>
      <c r="D485" s="18"/>
      <c r="I485" s="18"/>
    </row>
    <row r="486" spans="1:9" ht="12.75" x14ac:dyDescent="0.2">
      <c r="A486" s="14"/>
      <c r="D486" s="18"/>
      <c r="I486" s="18"/>
    </row>
    <row r="487" spans="1:9" ht="12.75" x14ac:dyDescent="0.2">
      <c r="A487" s="14"/>
      <c r="D487" s="18"/>
      <c r="I487" s="18"/>
    </row>
    <row r="488" spans="1:9" ht="12.75" x14ac:dyDescent="0.2">
      <c r="A488" s="14"/>
      <c r="D488" s="18"/>
      <c r="I488" s="18"/>
    </row>
    <row r="489" spans="1:9" ht="12.75" x14ac:dyDescent="0.2">
      <c r="A489" s="14"/>
      <c r="D489" s="18"/>
      <c r="I489" s="18"/>
    </row>
    <row r="490" spans="1:9" ht="12.75" x14ac:dyDescent="0.2">
      <c r="A490" s="14"/>
      <c r="D490" s="18"/>
      <c r="I490" s="18"/>
    </row>
    <row r="491" spans="1:9" ht="12.75" x14ac:dyDescent="0.2">
      <c r="A491" s="14"/>
      <c r="D491" s="18"/>
      <c r="I491" s="18"/>
    </row>
    <row r="492" spans="1:9" ht="12.75" x14ac:dyDescent="0.2">
      <c r="A492" s="14"/>
      <c r="D492" s="18"/>
      <c r="I492" s="18"/>
    </row>
    <row r="493" spans="1:9" ht="12.75" x14ac:dyDescent="0.2">
      <c r="A493" s="14"/>
      <c r="D493" s="18"/>
      <c r="I493" s="18"/>
    </row>
    <row r="494" spans="1:9" ht="12.75" x14ac:dyDescent="0.2">
      <c r="A494" s="14"/>
      <c r="D494" s="18"/>
      <c r="I494" s="18"/>
    </row>
    <row r="495" spans="1:9" ht="12.75" x14ac:dyDescent="0.2">
      <c r="A495" s="14"/>
      <c r="D495" s="18"/>
      <c r="I495" s="18"/>
    </row>
    <row r="496" spans="1:9" ht="12.75" x14ac:dyDescent="0.2">
      <c r="A496" s="14"/>
      <c r="D496" s="18"/>
      <c r="I496" s="18"/>
    </row>
    <row r="497" spans="1:9" ht="12.75" x14ac:dyDescent="0.2">
      <c r="A497" s="14"/>
      <c r="D497" s="18"/>
      <c r="I497" s="18"/>
    </row>
    <row r="498" spans="1:9" ht="12.75" x14ac:dyDescent="0.2">
      <c r="A498" s="14"/>
      <c r="D498" s="18"/>
      <c r="I498" s="18"/>
    </row>
    <row r="499" spans="1:9" ht="12.75" x14ac:dyDescent="0.2">
      <c r="A499" s="14"/>
      <c r="D499" s="18"/>
      <c r="I499" s="18"/>
    </row>
    <row r="500" spans="1:9" ht="12.75" x14ac:dyDescent="0.2">
      <c r="A500" s="14"/>
      <c r="D500" s="18"/>
      <c r="I500" s="18"/>
    </row>
    <row r="501" spans="1:9" ht="12.75" x14ac:dyDescent="0.2">
      <c r="A501" s="14"/>
      <c r="D501" s="18"/>
      <c r="I501" s="18"/>
    </row>
    <row r="502" spans="1:9" ht="12.75" x14ac:dyDescent="0.2">
      <c r="A502" s="14"/>
      <c r="D502" s="18"/>
      <c r="I502" s="18"/>
    </row>
    <row r="503" spans="1:9" ht="12.75" x14ac:dyDescent="0.2">
      <c r="A503" s="14"/>
      <c r="D503" s="18"/>
      <c r="I503" s="18"/>
    </row>
    <row r="504" spans="1:9" ht="12.75" x14ac:dyDescent="0.2">
      <c r="A504" s="14"/>
      <c r="D504" s="18"/>
      <c r="I504" s="18"/>
    </row>
    <row r="505" spans="1:9" ht="12.75" x14ac:dyDescent="0.2">
      <c r="A505" s="14"/>
      <c r="D505" s="18"/>
      <c r="I505" s="18"/>
    </row>
    <row r="506" spans="1:9" ht="12.75" x14ac:dyDescent="0.2">
      <c r="A506" s="14"/>
      <c r="D506" s="18"/>
      <c r="I506" s="18"/>
    </row>
    <row r="507" spans="1:9" ht="12.75" x14ac:dyDescent="0.2">
      <c r="A507" s="14"/>
      <c r="D507" s="18"/>
      <c r="I507" s="18"/>
    </row>
    <row r="508" spans="1:9" ht="12.75" x14ac:dyDescent="0.2">
      <c r="A508" s="14"/>
      <c r="D508" s="18"/>
      <c r="I508" s="18"/>
    </row>
    <row r="509" spans="1:9" ht="12.75" x14ac:dyDescent="0.2">
      <c r="A509" s="14"/>
      <c r="D509" s="18"/>
      <c r="I509" s="18"/>
    </row>
    <row r="510" spans="1:9" ht="12.75" x14ac:dyDescent="0.2">
      <c r="A510" s="14"/>
      <c r="D510" s="18"/>
      <c r="I510" s="18"/>
    </row>
    <row r="511" spans="1:9" ht="12.75" x14ac:dyDescent="0.2">
      <c r="A511" s="14"/>
      <c r="D511" s="18"/>
      <c r="I511" s="18"/>
    </row>
    <row r="512" spans="1:9" ht="12.75" x14ac:dyDescent="0.2">
      <c r="A512" s="14"/>
      <c r="D512" s="18"/>
      <c r="I512" s="18"/>
    </row>
    <row r="513" spans="1:9" ht="12.75" x14ac:dyDescent="0.2">
      <c r="A513" s="14"/>
      <c r="D513" s="18"/>
      <c r="I513" s="18"/>
    </row>
    <row r="514" spans="1:9" ht="12.75" x14ac:dyDescent="0.2">
      <c r="A514" s="14"/>
      <c r="D514" s="18"/>
      <c r="I514" s="18"/>
    </row>
    <row r="515" spans="1:9" ht="12.75" x14ac:dyDescent="0.2">
      <c r="A515" s="14"/>
      <c r="D515" s="18"/>
      <c r="I515" s="18"/>
    </row>
    <row r="516" spans="1:9" ht="12.75" x14ac:dyDescent="0.2">
      <c r="A516" s="14"/>
      <c r="D516" s="18"/>
      <c r="I516" s="18"/>
    </row>
    <row r="517" spans="1:9" ht="12.75" x14ac:dyDescent="0.2">
      <c r="A517" s="14"/>
      <c r="D517" s="18"/>
      <c r="I517" s="18"/>
    </row>
    <row r="518" spans="1:9" ht="12.75" x14ac:dyDescent="0.2">
      <c r="A518" s="14"/>
      <c r="D518" s="18"/>
      <c r="I518" s="18"/>
    </row>
    <row r="519" spans="1:9" ht="12.75" x14ac:dyDescent="0.2">
      <c r="A519" s="14"/>
      <c r="D519" s="18"/>
      <c r="I519" s="18"/>
    </row>
    <row r="520" spans="1:9" ht="12.75" x14ac:dyDescent="0.2">
      <c r="A520" s="14"/>
      <c r="D520" s="18"/>
      <c r="I520" s="18"/>
    </row>
    <row r="521" spans="1:9" ht="12.75" x14ac:dyDescent="0.2">
      <c r="A521" s="14"/>
      <c r="D521" s="18"/>
      <c r="I521" s="18"/>
    </row>
    <row r="522" spans="1:9" ht="12.75" x14ac:dyDescent="0.2">
      <c r="A522" s="14"/>
      <c r="D522" s="18"/>
      <c r="I522" s="18"/>
    </row>
    <row r="523" spans="1:9" ht="12.75" x14ac:dyDescent="0.2">
      <c r="A523" s="14"/>
      <c r="D523" s="18"/>
      <c r="I523" s="18"/>
    </row>
    <row r="524" spans="1:9" ht="12.75" x14ac:dyDescent="0.2">
      <c r="A524" s="14"/>
      <c r="D524" s="18"/>
      <c r="I524" s="18"/>
    </row>
    <row r="525" spans="1:9" ht="12.75" x14ac:dyDescent="0.2">
      <c r="A525" s="14"/>
      <c r="D525" s="18"/>
      <c r="I525" s="18"/>
    </row>
    <row r="526" spans="1:9" ht="12.75" x14ac:dyDescent="0.2">
      <c r="A526" s="14"/>
      <c r="D526" s="18"/>
      <c r="I526" s="18"/>
    </row>
    <row r="527" spans="1:9" ht="12.75" x14ac:dyDescent="0.2">
      <c r="A527" s="14"/>
      <c r="D527" s="18"/>
      <c r="I527" s="18"/>
    </row>
    <row r="528" spans="1:9" ht="12.75" x14ac:dyDescent="0.2">
      <c r="A528" s="14"/>
      <c r="D528" s="18"/>
      <c r="I528" s="18"/>
    </row>
    <row r="529" spans="1:9" ht="12.75" x14ac:dyDescent="0.2">
      <c r="A529" s="14"/>
      <c r="D529" s="18"/>
      <c r="I529" s="18"/>
    </row>
    <row r="530" spans="1:9" ht="12.75" x14ac:dyDescent="0.2">
      <c r="A530" s="14"/>
      <c r="D530" s="18"/>
      <c r="I530" s="18"/>
    </row>
    <row r="531" spans="1:9" ht="12.75" x14ac:dyDescent="0.2">
      <c r="A531" s="14"/>
      <c r="D531" s="18"/>
      <c r="I531" s="18"/>
    </row>
    <row r="532" spans="1:9" ht="12.75" x14ac:dyDescent="0.2">
      <c r="A532" s="14"/>
      <c r="D532" s="18"/>
      <c r="I532" s="18"/>
    </row>
    <row r="533" spans="1:9" ht="12.75" x14ac:dyDescent="0.2">
      <c r="A533" s="14"/>
      <c r="D533" s="18"/>
      <c r="I533" s="18"/>
    </row>
    <row r="534" spans="1:9" ht="12.75" x14ac:dyDescent="0.2">
      <c r="A534" s="14"/>
      <c r="D534" s="18"/>
      <c r="I534" s="18"/>
    </row>
    <row r="535" spans="1:9" ht="12.75" x14ac:dyDescent="0.2">
      <c r="A535" s="14"/>
      <c r="D535" s="18"/>
      <c r="I535" s="18"/>
    </row>
    <row r="536" spans="1:9" ht="12.75" x14ac:dyDescent="0.2">
      <c r="A536" s="14"/>
      <c r="D536" s="18"/>
      <c r="I536" s="18"/>
    </row>
    <row r="537" spans="1:9" ht="12.75" x14ac:dyDescent="0.2">
      <c r="A537" s="14"/>
      <c r="D537" s="18"/>
      <c r="I537" s="18"/>
    </row>
    <row r="538" spans="1:9" ht="12.75" x14ac:dyDescent="0.2">
      <c r="A538" s="14"/>
      <c r="D538" s="18"/>
      <c r="I538" s="18"/>
    </row>
    <row r="539" spans="1:9" ht="12.75" x14ac:dyDescent="0.2">
      <c r="A539" s="14"/>
      <c r="D539" s="18"/>
      <c r="I539" s="18"/>
    </row>
    <row r="540" spans="1:9" ht="12.75" x14ac:dyDescent="0.2">
      <c r="A540" s="14"/>
      <c r="D540" s="18"/>
      <c r="I540" s="18"/>
    </row>
    <row r="541" spans="1:9" ht="12.75" x14ac:dyDescent="0.2">
      <c r="A541" s="14"/>
      <c r="D541" s="18"/>
      <c r="I541" s="18"/>
    </row>
    <row r="542" spans="1:9" ht="12.75" x14ac:dyDescent="0.2">
      <c r="A542" s="14"/>
      <c r="D542" s="18"/>
      <c r="I542" s="18"/>
    </row>
    <row r="543" spans="1:9" ht="12.75" x14ac:dyDescent="0.2">
      <c r="A543" s="14"/>
      <c r="D543" s="18"/>
      <c r="I543" s="18"/>
    </row>
    <row r="544" spans="1:9" ht="12.75" x14ac:dyDescent="0.2">
      <c r="A544" s="14"/>
      <c r="D544" s="18"/>
      <c r="I544" s="18"/>
    </row>
    <row r="545" spans="1:9" ht="12.75" x14ac:dyDescent="0.2">
      <c r="A545" s="14"/>
      <c r="D545" s="18"/>
      <c r="I545" s="18"/>
    </row>
    <row r="546" spans="1:9" ht="12.75" x14ac:dyDescent="0.2">
      <c r="A546" s="14"/>
      <c r="D546" s="18"/>
      <c r="I546" s="18"/>
    </row>
    <row r="547" spans="1:9" ht="12.75" x14ac:dyDescent="0.2">
      <c r="A547" s="14"/>
      <c r="D547" s="18"/>
      <c r="I547" s="18"/>
    </row>
    <row r="548" spans="1:9" ht="12.75" x14ac:dyDescent="0.2">
      <c r="A548" s="14"/>
      <c r="D548" s="18"/>
      <c r="I548" s="18"/>
    </row>
    <row r="549" spans="1:9" ht="12.75" x14ac:dyDescent="0.2">
      <c r="A549" s="14"/>
      <c r="D549" s="18"/>
      <c r="I549" s="18"/>
    </row>
    <row r="550" spans="1:9" ht="12.75" x14ac:dyDescent="0.2">
      <c r="A550" s="14"/>
      <c r="D550" s="18"/>
      <c r="I550" s="18"/>
    </row>
    <row r="551" spans="1:9" ht="12.75" x14ac:dyDescent="0.2">
      <c r="A551" s="14"/>
      <c r="D551" s="18"/>
      <c r="I551" s="18"/>
    </row>
    <row r="552" spans="1:9" ht="12.75" x14ac:dyDescent="0.2">
      <c r="A552" s="14"/>
      <c r="D552" s="18"/>
      <c r="I552" s="18"/>
    </row>
    <row r="553" spans="1:9" ht="12.75" x14ac:dyDescent="0.2">
      <c r="A553" s="14"/>
      <c r="D553" s="18"/>
      <c r="I553" s="18"/>
    </row>
    <row r="554" spans="1:9" ht="12.75" x14ac:dyDescent="0.2">
      <c r="A554" s="14"/>
      <c r="D554" s="18"/>
      <c r="I554" s="18"/>
    </row>
    <row r="555" spans="1:9" ht="12.75" x14ac:dyDescent="0.2">
      <c r="A555" s="14"/>
      <c r="D555" s="18"/>
      <c r="I555" s="18"/>
    </row>
    <row r="556" spans="1:9" ht="12.75" x14ac:dyDescent="0.2">
      <c r="A556" s="14"/>
      <c r="D556" s="18"/>
      <c r="I556" s="18"/>
    </row>
    <row r="557" spans="1:9" ht="12.75" x14ac:dyDescent="0.2">
      <c r="A557" s="14"/>
      <c r="D557" s="18"/>
      <c r="I557" s="18"/>
    </row>
    <row r="558" spans="1:9" ht="12.75" x14ac:dyDescent="0.2">
      <c r="A558" s="14"/>
      <c r="D558" s="18"/>
      <c r="I558" s="18"/>
    </row>
    <row r="559" spans="1:9" ht="12.75" x14ac:dyDescent="0.2">
      <c r="A559" s="14"/>
      <c r="D559" s="18"/>
      <c r="I559" s="18"/>
    </row>
    <row r="560" spans="1:9" ht="12.75" x14ac:dyDescent="0.2">
      <c r="A560" s="14"/>
      <c r="D560" s="18"/>
      <c r="I560" s="18"/>
    </row>
    <row r="561" spans="1:9" ht="12.75" x14ac:dyDescent="0.2">
      <c r="A561" s="14"/>
      <c r="D561" s="18"/>
      <c r="I561" s="18"/>
    </row>
    <row r="562" spans="1:9" ht="12.75" x14ac:dyDescent="0.2">
      <c r="A562" s="14"/>
      <c r="D562" s="18"/>
      <c r="I562" s="18"/>
    </row>
    <row r="563" spans="1:9" ht="12.75" x14ac:dyDescent="0.2">
      <c r="A563" s="14"/>
      <c r="D563" s="18"/>
      <c r="I563" s="18"/>
    </row>
    <row r="564" spans="1:9" ht="12.75" x14ac:dyDescent="0.2">
      <c r="A564" s="14"/>
      <c r="D564" s="18"/>
      <c r="I564" s="18"/>
    </row>
    <row r="565" spans="1:9" ht="12.75" x14ac:dyDescent="0.2">
      <c r="A565" s="14"/>
      <c r="D565" s="18"/>
      <c r="I565" s="18"/>
    </row>
    <row r="566" spans="1:9" ht="12.75" x14ac:dyDescent="0.2">
      <c r="A566" s="14"/>
      <c r="D566" s="18"/>
      <c r="I566" s="18"/>
    </row>
    <row r="567" spans="1:9" ht="12.75" x14ac:dyDescent="0.2">
      <c r="A567" s="14"/>
      <c r="D567" s="18"/>
      <c r="I567" s="18"/>
    </row>
    <row r="568" spans="1:9" ht="12.75" x14ac:dyDescent="0.2">
      <c r="A568" s="14"/>
      <c r="D568" s="18"/>
      <c r="I568" s="18"/>
    </row>
    <row r="569" spans="1:9" ht="12.75" x14ac:dyDescent="0.2">
      <c r="A569" s="14"/>
      <c r="D569" s="18"/>
      <c r="I569" s="18"/>
    </row>
    <row r="570" spans="1:9" ht="12.75" x14ac:dyDescent="0.2">
      <c r="A570" s="14"/>
      <c r="D570" s="18"/>
      <c r="I570" s="18"/>
    </row>
    <row r="571" spans="1:9" ht="12.75" x14ac:dyDescent="0.2">
      <c r="A571" s="14"/>
      <c r="D571" s="18"/>
      <c r="I571" s="18"/>
    </row>
    <row r="572" spans="1:9" ht="12.75" x14ac:dyDescent="0.2">
      <c r="A572" s="14"/>
      <c r="D572" s="18"/>
      <c r="I572" s="18"/>
    </row>
    <row r="573" spans="1:9" ht="12.75" x14ac:dyDescent="0.2">
      <c r="A573" s="14"/>
      <c r="D573" s="18"/>
      <c r="I573" s="18"/>
    </row>
    <row r="574" spans="1:9" ht="12.75" x14ac:dyDescent="0.2">
      <c r="A574" s="14"/>
      <c r="D574" s="18"/>
      <c r="I574" s="18"/>
    </row>
    <row r="575" spans="1:9" ht="12.75" x14ac:dyDescent="0.2">
      <c r="A575" s="14"/>
      <c r="D575" s="18"/>
      <c r="I575" s="18"/>
    </row>
    <row r="576" spans="1:9" ht="12.75" x14ac:dyDescent="0.2">
      <c r="A576" s="14"/>
      <c r="D576" s="18"/>
      <c r="I576" s="18"/>
    </row>
    <row r="577" spans="1:9" ht="12.75" x14ac:dyDescent="0.2">
      <c r="A577" s="14"/>
      <c r="D577" s="18"/>
      <c r="I577" s="18"/>
    </row>
    <row r="578" spans="1:9" ht="12.75" x14ac:dyDescent="0.2">
      <c r="A578" s="14"/>
      <c r="D578" s="18"/>
      <c r="I578" s="18"/>
    </row>
    <row r="579" spans="1:9" ht="12.75" x14ac:dyDescent="0.2">
      <c r="A579" s="14"/>
      <c r="D579" s="18"/>
      <c r="I579" s="18"/>
    </row>
    <row r="580" spans="1:9" ht="12.75" x14ac:dyDescent="0.2">
      <c r="A580" s="14"/>
      <c r="D580" s="18"/>
      <c r="I580" s="18"/>
    </row>
    <row r="581" spans="1:9" ht="12.75" x14ac:dyDescent="0.2">
      <c r="A581" s="14"/>
      <c r="D581" s="18"/>
      <c r="I581" s="18"/>
    </row>
    <row r="582" spans="1:9" ht="12.75" x14ac:dyDescent="0.2">
      <c r="A582" s="14"/>
      <c r="D582" s="18"/>
      <c r="I582" s="18"/>
    </row>
    <row r="583" spans="1:9" ht="12.75" x14ac:dyDescent="0.2">
      <c r="A583" s="14"/>
      <c r="D583" s="18"/>
      <c r="I583" s="18"/>
    </row>
    <row r="584" spans="1:9" ht="12.75" x14ac:dyDescent="0.2">
      <c r="A584" s="14"/>
      <c r="D584" s="18"/>
      <c r="I584" s="18"/>
    </row>
    <row r="585" spans="1:9" ht="12.75" x14ac:dyDescent="0.2">
      <c r="A585" s="14"/>
      <c r="D585" s="18"/>
      <c r="I585" s="18"/>
    </row>
    <row r="586" spans="1:9" ht="12.75" x14ac:dyDescent="0.2">
      <c r="A586" s="14"/>
      <c r="D586" s="18"/>
      <c r="I586" s="18"/>
    </row>
    <row r="587" spans="1:9" ht="12.75" x14ac:dyDescent="0.2">
      <c r="A587" s="14"/>
      <c r="D587" s="18"/>
      <c r="I587" s="18"/>
    </row>
    <row r="588" spans="1:9" ht="12.75" x14ac:dyDescent="0.2">
      <c r="A588" s="14"/>
      <c r="D588" s="18"/>
      <c r="I588" s="18"/>
    </row>
    <row r="589" spans="1:9" ht="12.75" x14ac:dyDescent="0.2">
      <c r="A589" s="14"/>
      <c r="D589" s="18"/>
      <c r="I589" s="18"/>
    </row>
    <row r="590" spans="1:9" ht="12.75" x14ac:dyDescent="0.2">
      <c r="A590" s="14"/>
      <c r="D590" s="18"/>
      <c r="I590" s="18"/>
    </row>
    <row r="591" spans="1:9" ht="12.75" x14ac:dyDescent="0.2">
      <c r="A591" s="14"/>
      <c r="D591" s="18"/>
      <c r="I591" s="18"/>
    </row>
    <row r="592" spans="1:9" ht="12.75" x14ac:dyDescent="0.2">
      <c r="A592" s="14"/>
      <c r="D592" s="18"/>
      <c r="I592" s="18"/>
    </row>
    <row r="593" spans="1:9" ht="12.75" x14ac:dyDescent="0.2">
      <c r="A593" s="14"/>
      <c r="D593" s="18"/>
      <c r="I593" s="18"/>
    </row>
    <row r="594" spans="1:9" ht="12.75" x14ac:dyDescent="0.2">
      <c r="A594" s="14"/>
      <c r="D594" s="18"/>
      <c r="I594" s="18"/>
    </row>
    <row r="595" spans="1:9" ht="12.75" x14ac:dyDescent="0.2">
      <c r="A595" s="14"/>
      <c r="D595" s="18"/>
      <c r="I595" s="18"/>
    </row>
    <row r="596" spans="1:9" ht="12.75" x14ac:dyDescent="0.2">
      <c r="A596" s="14"/>
      <c r="D596" s="18"/>
      <c r="I596" s="18"/>
    </row>
    <row r="597" spans="1:9" ht="12.75" x14ac:dyDescent="0.2">
      <c r="A597" s="14"/>
      <c r="D597" s="18"/>
      <c r="I597" s="18"/>
    </row>
    <row r="598" spans="1:9" ht="12.75" x14ac:dyDescent="0.2">
      <c r="A598" s="14"/>
      <c r="D598" s="18"/>
      <c r="I598" s="18"/>
    </row>
    <row r="599" spans="1:9" ht="12.75" x14ac:dyDescent="0.2">
      <c r="A599" s="14"/>
      <c r="D599" s="18"/>
      <c r="I599" s="18"/>
    </row>
    <row r="600" spans="1:9" ht="12.75" x14ac:dyDescent="0.2">
      <c r="A600" s="14"/>
      <c r="D600" s="18"/>
      <c r="I600" s="18"/>
    </row>
    <row r="601" spans="1:9" ht="12.75" x14ac:dyDescent="0.2">
      <c r="A601" s="14"/>
      <c r="D601" s="18"/>
      <c r="I601" s="18"/>
    </row>
    <row r="602" spans="1:9" ht="12.75" x14ac:dyDescent="0.2">
      <c r="A602" s="14"/>
      <c r="D602" s="18"/>
      <c r="I602" s="18"/>
    </row>
    <row r="603" spans="1:9" ht="12.75" x14ac:dyDescent="0.2">
      <c r="A603" s="14"/>
      <c r="D603" s="18"/>
      <c r="I603" s="18"/>
    </row>
    <row r="604" spans="1:9" ht="12.75" x14ac:dyDescent="0.2">
      <c r="A604" s="14"/>
      <c r="D604" s="18"/>
      <c r="I604" s="18"/>
    </row>
    <row r="605" spans="1:9" ht="12.75" x14ac:dyDescent="0.2">
      <c r="A605" s="14"/>
      <c r="D605" s="18"/>
      <c r="I605" s="18"/>
    </row>
    <row r="606" spans="1:9" ht="12.75" x14ac:dyDescent="0.2">
      <c r="A606" s="14"/>
      <c r="D606" s="18"/>
      <c r="I606" s="18"/>
    </row>
    <row r="607" spans="1:9" ht="12.75" x14ac:dyDescent="0.2">
      <c r="A607" s="14"/>
      <c r="D607" s="18"/>
      <c r="I607" s="18"/>
    </row>
    <row r="608" spans="1:9" ht="12.75" x14ac:dyDescent="0.2">
      <c r="A608" s="14"/>
      <c r="D608" s="18"/>
      <c r="I608" s="18"/>
    </row>
    <row r="609" spans="1:9" ht="12.75" x14ac:dyDescent="0.2">
      <c r="A609" s="14"/>
      <c r="D609" s="18"/>
      <c r="I609" s="18"/>
    </row>
    <row r="610" spans="1:9" ht="12.75" x14ac:dyDescent="0.2">
      <c r="A610" s="14"/>
      <c r="D610" s="18"/>
      <c r="I610" s="18"/>
    </row>
    <row r="611" spans="1:9" ht="12.75" x14ac:dyDescent="0.2">
      <c r="A611" s="14"/>
      <c r="D611" s="18"/>
      <c r="I611" s="18"/>
    </row>
    <row r="612" spans="1:9" ht="12.75" x14ac:dyDescent="0.2">
      <c r="A612" s="14"/>
      <c r="D612" s="18"/>
      <c r="I612" s="18"/>
    </row>
    <row r="613" spans="1:9" ht="12.75" x14ac:dyDescent="0.2">
      <c r="A613" s="14"/>
      <c r="D613" s="18"/>
      <c r="I613" s="18"/>
    </row>
    <row r="614" spans="1:9" ht="12.75" x14ac:dyDescent="0.2">
      <c r="A614" s="14"/>
      <c r="D614" s="18"/>
      <c r="I614" s="18"/>
    </row>
    <row r="615" spans="1:9" ht="12.75" x14ac:dyDescent="0.2">
      <c r="A615" s="14"/>
      <c r="D615" s="18"/>
      <c r="I615" s="18"/>
    </row>
    <row r="616" spans="1:9" ht="12.75" x14ac:dyDescent="0.2">
      <c r="A616" s="14"/>
      <c r="D616" s="18"/>
      <c r="I616" s="18"/>
    </row>
    <row r="617" spans="1:9" ht="12.75" x14ac:dyDescent="0.2">
      <c r="A617" s="14"/>
      <c r="D617" s="18"/>
      <c r="I617" s="18"/>
    </row>
    <row r="618" spans="1:9" ht="12.75" x14ac:dyDescent="0.2">
      <c r="A618" s="14"/>
      <c r="D618" s="18"/>
      <c r="I618" s="18"/>
    </row>
    <row r="619" spans="1:9" ht="12.75" x14ac:dyDescent="0.2">
      <c r="A619" s="14"/>
      <c r="D619" s="18"/>
      <c r="I619" s="18"/>
    </row>
    <row r="620" spans="1:9" ht="12.75" x14ac:dyDescent="0.2">
      <c r="A620" s="14"/>
      <c r="D620" s="18"/>
      <c r="I620" s="18"/>
    </row>
    <row r="621" spans="1:9" ht="12.75" x14ac:dyDescent="0.2">
      <c r="A621" s="14"/>
      <c r="D621" s="18"/>
      <c r="I621" s="18"/>
    </row>
    <row r="622" spans="1:9" ht="12.75" x14ac:dyDescent="0.2">
      <c r="A622" s="14"/>
      <c r="D622" s="18"/>
      <c r="I622" s="18"/>
    </row>
    <row r="623" spans="1:9" ht="12.75" x14ac:dyDescent="0.2">
      <c r="A623" s="14"/>
      <c r="D623" s="18"/>
      <c r="I623" s="18"/>
    </row>
    <row r="624" spans="1:9" ht="12.75" x14ac:dyDescent="0.2">
      <c r="A624" s="14"/>
      <c r="D624" s="18"/>
      <c r="I624" s="18"/>
    </row>
    <row r="625" spans="1:9" ht="12.75" x14ac:dyDescent="0.2">
      <c r="A625" s="14"/>
      <c r="D625" s="18"/>
      <c r="I625" s="18"/>
    </row>
    <row r="626" spans="1:9" ht="12.75" x14ac:dyDescent="0.2">
      <c r="A626" s="14"/>
      <c r="D626" s="18"/>
      <c r="I626" s="18"/>
    </row>
    <row r="627" spans="1:9" ht="12.75" x14ac:dyDescent="0.2">
      <c r="A627" s="14"/>
      <c r="D627" s="18"/>
      <c r="I627" s="18"/>
    </row>
    <row r="628" spans="1:9" ht="12.75" x14ac:dyDescent="0.2">
      <c r="A628" s="14"/>
      <c r="D628" s="18"/>
      <c r="I628" s="18"/>
    </row>
    <row r="629" spans="1:9" ht="12.75" x14ac:dyDescent="0.2">
      <c r="A629" s="14"/>
      <c r="D629" s="18"/>
      <c r="I629" s="18"/>
    </row>
    <row r="630" spans="1:9" ht="12.75" x14ac:dyDescent="0.2">
      <c r="A630" s="14"/>
      <c r="D630" s="18"/>
      <c r="I630" s="18"/>
    </row>
    <row r="631" spans="1:9" ht="12.75" x14ac:dyDescent="0.2">
      <c r="A631" s="14"/>
      <c r="D631" s="18"/>
      <c r="I631" s="18"/>
    </row>
    <row r="632" spans="1:9" ht="12.75" x14ac:dyDescent="0.2">
      <c r="A632" s="14"/>
      <c r="D632" s="18"/>
      <c r="I632" s="18"/>
    </row>
    <row r="633" spans="1:9" ht="12.75" x14ac:dyDescent="0.2">
      <c r="A633" s="14"/>
      <c r="D633" s="18"/>
      <c r="I633" s="18"/>
    </row>
    <row r="634" spans="1:9" ht="12.75" x14ac:dyDescent="0.2">
      <c r="A634" s="14"/>
      <c r="D634" s="18"/>
      <c r="I634" s="18"/>
    </row>
    <row r="635" spans="1:9" ht="12.75" x14ac:dyDescent="0.2">
      <c r="A635" s="14"/>
      <c r="D635" s="18"/>
      <c r="I635" s="18"/>
    </row>
    <row r="636" spans="1:9" ht="12.75" x14ac:dyDescent="0.2">
      <c r="A636" s="14"/>
      <c r="D636" s="18"/>
      <c r="I636" s="18"/>
    </row>
    <row r="637" spans="1:9" ht="12.75" x14ac:dyDescent="0.2">
      <c r="A637" s="14"/>
      <c r="D637" s="18"/>
      <c r="I637" s="18"/>
    </row>
    <row r="638" spans="1:9" ht="12.75" x14ac:dyDescent="0.2">
      <c r="A638" s="14"/>
      <c r="D638" s="18"/>
      <c r="I638" s="18"/>
    </row>
    <row r="639" spans="1:9" ht="12.75" x14ac:dyDescent="0.2">
      <c r="A639" s="14"/>
      <c r="D639" s="18"/>
      <c r="I639" s="18"/>
    </row>
    <row r="640" spans="1:9" ht="12.75" x14ac:dyDescent="0.2">
      <c r="A640" s="14"/>
      <c r="D640" s="18"/>
      <c r="I640" s="18"/>
    </row>
    <row r="641" spans="1:9" ht="12.75" x14ac:dyDescent="0.2">
      <c r="A641" s="14"/>
      <c r="D641" s="18"/>
      <c r="I641" s="18"/>
    </row>
    <row r="642" spans="1:9" ht="12.75" x14ac:dyDescent="0.2">
      <c r="A642" s="14"/>
      <c r="D642" s="18"/>
      <c r="I642" s="18"/>
    </row>
    <row r="643" spans="1:9" ht="12.75" x14ac:dyDescent="0.2">
      <c r="A643" s="14"/>
      <c r="D643" s="18"/>
      <c r="I643" s="18"/>
    </row>
    <row r="644" spans="1:9" ht="12.75" x14ac:dyDescent="0.2">
      <c r="A644" s="14"/>
      <c r="D644" s="18"/>
      <c r="I644" s="18"/>
    </row>
    <row r="645" spans="1:9" ht="12.75" x14ac:dyDescent="0.2">
      <c r="A645" s="14"/>
      <c r="D645" s="18"/>
      <c r="I645" s="18"/>
    </row>
    <row r="646" spans="1:9" ht="12.75" x14ac:dyDescent="0.2">
      <c r="A646" s="14"/>
      <c r="D646" s="18"/>
      <c r="I646" s="18"/>
    </row>
    <row r="647" spans="1:9" ht="12.75" x14ac:dyDescent="0.2">
      <c r="A647" s="14"/>
      <c r="D647" s="18"/>
      <c r="I647" s="18"/>
    </row>
    <row r="648" spans="1:9" ht="12.75" x14ac:dyDescent="0.2">
      <c r="A648" s="14"/>
      <c r="D648" s="18"/>
      <c r="I648" s="18"/>
    </row>
    <row r="649" spans="1:9" ht="12.75" x14ac:dyDescent="0.2">
      <c r="A649" s="14"/>
      <c r="D649" s="18"/>
      <c r="I649" s="18"/>
    </row>
    <row r="650" spans="1:9" ht="12.75" x14ac:dyDescent="0.2">
      <c r="A650" s="14"/>
      <c r="D650" s="18"/>
      <c r="I650" s="18"/>
    </row>
    <row r="651" spans="1:9" ht="12.75" x14ac:dyDescent="0.2">
      <c r="A651" s="14"/>
      <c r="D651" s="18"/>
      <c r="I651" s="18"/>
    </row>
    <row r="652" spans="1:9" ht="12.75" x14ac:dyDescent="0.2">
      <c r="A652" s="14"/>
      <c r="D652" s="18"/>
      <c r="I652" s="18"/>
    </row>
    <row r="653" spans="1:9" ht="12.75" x14ac:dyDescent="0.2">
      <c r="A653" s="14"/>
      <c r="D653" s="18"/>
      <c r="I653" s="18"/>
    </row>
    <row r="654" spans="1:9" ht="12.75" x14ac:dyDescent="0.2">
      <c r="A654" s="14"/>
      <c r="D654" s="18"/>
      <c r="I654" s="18"/>
    </row>
    <row r="655" spans="1:9" ht="12.75" x14ac:dyDescent="0.2">
      <c r="A655" s="14"/>
      <c r="D655" s="18"/>
      <c r="I655" s="18"/>
    </row>
    <row r="656" spans="1:9" ht="12.75" x14ac:dyDescent="0.2">
      <c r="A656" s="14"/>
      <c r="D656" s="18"/>
      <c r="I656" s="18"/>
    </row>
    <row r="657" spans="1:9" ht="12.75" x14ac:dyDescent="0.2">
      <c r="A657" s="14"/>
      <c r="D657" s="18"/>
      <c r="I657" s="18"/>
    </row>
    <row r="658" spans="1:9" ht="12.75" x14ac:dyDescent="0.2">
      <c r="A658" s="14"/>
      <c r="D658" s="18"/>
      <c r="I658" s="18"/>
    </row>
    <row r="659" spans="1:9" ht="12.75" x14ac:dyDescent="0.2">
      <c r="A659" s="14"/>
      <c r="D659" s="18"/>
      <c r="I659" s="18"/>
    </row>
    <row r="660" spans="1:9" ht="12.75" x14ac:dyDescent="0.2">
      <c r="A660" s="14"/>
      <c r="D660" s="18"/>
      <c r="I660" s="18"/>
    </row>
    <row r="661" spans="1:9" ht="12.75" x14ac:dyDescent="0.2">
      <c r="A661" s="14"/>
      <c r="D661" s="18"/>
      <c r="I661" s="18"/>
    </row>
    <row r="662" spans="1:9" ht="12.75" x14ac:dyDescent="0.2">
      <c r="A662" s="14"/>
      <c r="D662" s="18"/>
      <c r="I662" s="18"/>
    </row>
    <row r="663" spans="1:9" ht="12.75" x14ac:dyDescent="0.2">
      <c r="A663" s="14"/>
      <c r="D663" s="18"/>
      <c r="I663" s="18"/>
    </row>
    <row r="664" spans="1:9" ht="12.75" x14ac:dyDescent="0.2">
      <c r="A664" s="14"/>
      <c r="D664" s="18"/>
      <c r="I664" s="18"/>
    </row>
    <row r="665" spans="1:9" ht="12.75" x14ac:dyDescent="0.2">
      <c r="A665" s="14"/>
      <c r="D665" s="18"/>
      <c r="I665" s="18"/>
    </row>
    <row r="666" spans="1:9" ht="12.75" x14ac:dyDescent="0.2">
      <c r="A666" s="14"/>
      <c r="D666" s="18"/>
      <c r="I666" s="18"/>
    </row>
    <row r="667" spans="1:9" ht="12.75" x14ac:dyDescent="0.2">
      <c r="A667" s="14"/>
      <c r="D667" s="18"/>
      <c r="I667" s="18"/>
    </row>
    <row r="668" spans="1:9" ht="12.75" x14ac:dyDescent="0.2">
      <c r="A668" s="14"/>
      <c r="D668" s="18"/>
      <c r="I668" s="18"/>
    </row>
    <row r="669" spans="1:9" ht="12.75" x14ac:dyDescent="0.2">
      <c r="A669" s="14"/>
      <c r="D669" s="18"/>
      <c r="I669" s="18"/>
    </row>
    <row r="670" spans="1:9" ht="12.75" x14ac:dyDescent="0.2">
      <c r="A670" s="14"/>
      <c r="D670" s="18"/>
      <c r="I670" s="18"/>
    </row>
    <row r="671" spans="1:9" ht="12.75" x14ac:dyDescent="0.2">
      <c r="A671" s="14"/>
      <c r="D671" s="18"/>
      <c r="I671" s="18"/>
    </row>
    <row r="672" spans="1:9" ht="12.75" x14ac:dyDescent="0.2">
      <c r="A672" s="14"/>
      <c r="D672" s="18"/>
      <c r="I672" s="18"/>
    </row>
    <row r="673" spans="1:9" ht="12.75" x14ac:dyDescent="0.2">
      <c r="A673" s="14"/>
      <c r="D673" s="18"/>
      <c r="I673" s="18"/>
    </row>
    <row r="674" spans="1:9" ht="12.75" x14ac:dyDescent="0.2">
      <c r="A674" s="14"/>
      <c r="D674" s="18"/>
      <c r="I674" s="18"/>
    </row>
    <row r="675" spans="1:9" ht="12.75" x14ac:dyDescent="0.2">
      <c r="A675" s="14"/>
      <c r="D675" s="18"/>
      <c r="I675" s="18"/>
    </row>
    <row r="676" spans="1:9" ht="12.75" x14ac:dyDescent="0.2">
      <c r="A676" s="14"/>
      <c r="D676" s="18"/>
      <c r="I676" s="18"/>
    </row>
    <row r="677" spans="1:9" ht="12.75" x14ac:dyDescent="0.2">
      <c r="A677" s="14"/>
      <c r="D677" s="18"/>
      <c r="I677" s="18"/>
    </row>
    <row r="678" spans="1:9" ht="12.75" x14ac:dyDescent="0.2">
      <c r="A678" s="14"/>
      <c r="D678" s="18"/>
      <c r="I678" s="18"/>
    </row>
    <row r="679" spans="1:9" ht="12.75" x14ac:dyDescent="0.2">
      <c r="A679" s="14"/>
      <c r="D679" s="18"/>
      <c r="I679" s="18"/>
    </row>
    <row r="680" spans="1:9" ht="12.75" x14ac:dyDescent="0.2">
      <c r="A680" s="14"/>
      <c r="D680" s="18"/>
      <c r="I680" s="18"/>
    </row>
    <row r="681" spans="1:9" ht="12.75" x14ac:dyDescent="0.2">
      <c r="A681" s="14"/>
      <c r="D681" s="18"/>
      <c r="I681" s="18"/>
    </row>
    <row r="682" spans="1:9" ht="12.75" x14ac:dyDescent="0.2">
      <c r="A682" s="14"/>
      <c r="D682" s="18"/>
      <c r="I682" s="18"/>
    </row>
    <row r="683" spans="1:9" ht="12.75" x14ac:dyDescent="0.2">
      <c r="A683" s="14"/>
      <c r="D683" s="18"/>
      <c r="I683" s="18"/>
    </row>
    <row r="684" spans="1:9" ht="12.75" x14ac:dyDescent="0.2">
      <c r="A684" s="14"/>
      <c r="D684" s="18"/>
      <c r="I684" s="18"/>
    </row>
    <row r="685" spans="1:9" ht="12.75" x14ac:dyDescent="0.2">
      <c r="A685" s="14"/>
      <c r="D685" s="18"/>
      <c r="I685" s="18"/>
    </row>
    <row r="686" spans="1:9" ht="12.75" x14ac:dyDescent="0.2">
      <c r="A686" s="14"/>
      <c r="D686" s="18"/>
      <c r="I686" s="18"/>
    </row>
    <row r="687" spans="1:9" ht="12.75" x14ac:dyDescent="0.2">
      <c r="A687" s="14"/>
      <c r="D687" s="18"/>
      <c r="I687" s="18"/>
    </row>
    <row r="688" spans="1:9" ht="12.75" x14ac:dyDescent="0.2">
      <c r="A688" s="14"/>
      <c r="D688" s="18"/>
      <c r="I688" s="18"/>
    </row>
    <row r="689" spans="1:9" ht="12.75" x14ac:dyDescent="0.2">
      <c r="A689" s="14"/>
      <c r="D689" s="18"/>
      <c r="I689" s="18"/>
    </row>
    <row r="690" spans="1:9" ht="12.75" x14ac:dyDescent="0.2">
      <c r="A690" s="14"/>
      <c r="D690" s="18"/>
      <c r="I690" s="18"/>
    </row>
    <row r="691" spans="1:9" ht="12.75" x14ac:dyDescent="0.2">
      <c r="A691" s="14"/>
      <c r="D691" s="18"/>
      <c r="I691" s="18"/>
    </row>
    <row r="692" spans="1:9" ht="12.75" x14ac:dyDescent="0.2">
      <c r="A692" s="14"/>
      <c r="D692" s="18"/>
      <c r="I692" s="18"/>
    </row>
    <row r="693" spans="1:9" ht="12.75" x14ac:dyDescent="0.2">
      <c r="A693" s="14"/>
      <c r="D693" s="18"/>
      <c r="I693" s="18"/>
    </row>
    <row r="694" spans="1:9" ht="12.75" x14ac:dyDescent="0.2">
      <c r="A694" s="14"/>
      <c r="D694" s="18"/>
      <c r="I694" s="18"/>
    </row>
    <row r="695" spans="1:9" ht="12.75" x14ac:dyDescent="0.2">
      <c r="A695" s="14"/>
      <c r="D695" s="18"/>
      <c r="I695" s="18"/>
    </row>
    <row r="696" spans="1:9" ht="12.75" x14ac:dyDescent="0.2">
      <c r="A696" s="14"/>
      <c r="D696" s="18"/>
      <c r="I696" s="18"/>
    </row>
    <row r="697" spans="1:9" ht="12.75" x14ac:dyDescent="0.2">
      <c r="A697" s="14"/>
      <c r="D697" s="18"/>
      <c r="I697" s="18"/>
    </row>
    <row r="698" spans="1:9" ht="12.75" x14ac:dyDescent="0.2">
      <c r="A698" s="14"/>
      <c r="D698" s="18"/>
      <c r="I698" s="18"/>
    </row>
    <row r="699" spans="1:9" ht="12.75" x14ac:dyDescent="0.2">
      <c r="A699" s="14"/>
      <c r="D699" s="18"/>
      <c r="I699" s="18"/>
    </row>
    <row r="700" spans="1:9" ht="12.75" x14ac:dyDescent="0.2">
      <c r="A700" s="14"/>
      <c r="D700" s="18"/>
      <c r="I700" s="18"/>
    </row>
    <row r="701" spans="1:9" ht="12.75" x14ac:dyDescent="0.2">
      <c r="A701" s="14"/>
      <c r="D701" s="18"/>
      <c r="I701" s="18"/>
    </row>
    <row r="702" spans="1:9" ht="12.75" x14ac:dyDescent="0.2">
      <c r="A702" s="14"/>
      <c r="D702" s="18"/>
      <c r="I702" s="18"/>
    </row>
    <row r="703" spans="1:9" ht="12.75" x14ac:dyDescent="0.2">
      <c r="A703" s="14"/>
      <c r="D703" s="18"/>
      <c r="I703" s="18"/>
    </row>
    <row r="704" spans="1:9" ht="12.75" x14ac:dyDescent="0.2">
      <c r="A704" s="14"/>
      <c r="D704" s="18"/>
      <c r="I704" s="18"/>
    </row>
    <row r="705" spans="1:9" ht="12.75" x14ac:dyDescent="0.2">
      <c r="A705" s="14"/>
      <c r="D705" s="18"/>
      <c r="I705" s="18"/>
    </row>
    <row r="706" spans="1:9" ht="12.75" x14ac:dyDescent="0.2">
      <c r="A706" s="14"/>
      <c r="D706" s="18"/>
      <c r="I706" s="18"/>
    </row>
    <row r="707" spans="1:9" ht="12.75" x14ac:dyDescent="0.2">
      <c r="A707" s="14"/>
      <c r="D707" s="18"/>
      <c r="I707" s="18"/>
    </row>
    <row r="708" spans="1:9" ht="12.75" x14ac:dyDescent="0.2">
      <c r="A708" s="14"/>
      <c r="D708" s="18"/>
      <c r="I708" s="18"/>
    </row>
    <row r="709" spans="1:9" ht="12.75" x14ac:dyDescent="0.2">
      <c r="A709" s="14"/>
      <c r="D709" s="18"/>
      <c r="I709" s="18"/>
    </row>
    <row r="710" spans="1:9" ht="12.75" x14ac:dyDescent="0.2">
      <c r="A710" s="14"/>
      <c r="D710" s="18"/>
      <c r="I710" s="18"/>
    </row>
    <row r="711" spans="1:9" ht="12.75" x14ac:dyDescent="0.2">
      <c r="A711" s="14"/>
      <c r="D711" s="18"/>
      <c r="I711" s="18"/>
    </row>
    <row r="712" spans="1:9" ht="12.75" x14ac:dyDescent="0.2">
      <c r="A712" s="14"/>
      <c r="D712" s="18"/>
      <c r="I712" s="18"/>
    </row>
    <row r="713" spans="1:9" ht="12.75" x14ac:dyDescent="0.2">
      <c r="A713" s="14"/>
      <c r="D713" s="18"/>
      <c r="I713" s="18"/>
    </row>
    <row r="714" spans="1:9" ht="12.75" x14ac:dyDescent="0.2">
      <c r="A714" s="14"/>
      <c r="D714" s="18"/>
      <c r="I714" s="18"/>
    </row>
    <row r="715" spans="1:9" ht="12.75" x14ac:dyDescent="0.2">
      <c r="A715" s="14"/>
      <c r="D715" s="18"/>
      <c r="I715" s="18"/>
    </row>
    <row r="716" spans="1:9" ht="12.75" x14ac:dyDescent="0.2">
      <c r="A716" s="14"/>
      <c r="D716" s="18"/>
      <c r="I716" s="18"/>
    </row>
    <row r="717" spans="1:9" ht="12.75" x14ac:dyDescent="0.2">
      <c r="A717" s="14"/>
      <c r="D717" s="18"/>
      <c r="I717" s="18"/>
    </row>
    <row r="718" spans="1:9" ht="12.75" x14ac:dyDescent="0.2">
      <c r="A718" s="14"/>
      <c r="D718" s="18"/>
      <c r="I718" s="18"/>
    </row>
    <row r="719" spans="1:9" ht="12.75" x14ac:dyDescent="0.2">
      <c r="A719" s="14"/>
      <c r="D719" s="18"/>
      <c r="I719" s="18"/>
    </row>
    <row r="720" spans="1:9" ht="12.75" x14ac:dyDescent="0.2">
      <c r="A720" s="14"/>
      <c r="D720" s="18"/>
      <c r="I720" s="18"/>
    </row>
    <row r="721" spans="1:9" ht="12.75" x14ac:dyDescent="0.2">
      <c r="A721" s="14"/>
      <c r="D721" s="18"/>
      <c r="I721" s="18"/>
    </row>
    <row r="722" spans="1:9" ht="12.75" x14ac:dyDescent="0.2">
      <c r="A722" s="14"/>
      <c r="D722" s="18"/>
      <c r="I722" s="18"/>
    </row>
    <row r="723" spans="1:9" ht="12.75" x14ac:dyDescent="0.2">
      <c r="A723" s="14"/>
      <c r="D723" s="18"/>
      <c r="I723" s="18"/>
    </row>
    <row r="724" spans="1:9" ht="12.75" x14ac:dyDescent="0.2">
      <c r="A724" s="14"/>
      <c r="D724" s="18"/>
      <c r="I724" s="18"/>
    </row>
    <row r="725" spans="1:9" ht="12.75" x14ac:dyDescent="0.2">
      <c r="A725" s="14"/>
      <c r="D725" s="18"/>
      <c r="I725" s="18"/>
    </row>
    <row r="726" spans="1:9" ht="12.75" x14ac:dyDescent="0.2">
      <c r="A726" s="14"/>
      <c r="D726" s="18"/>
      <c r="I726" s="18"/>
    </row>
    <row r="727" spans="1:9" ht="12.75" x14ac:dyDescent="0.2">
      <c r="A727" s="14"/>
      <c r="D727" s="18"/>
      <c r="I727" s="18"/>
    </row>
    <row r="728" spans="1:9" ht="12.75" x14ac:dyDescent="0.2">
      <c r="A728" s="14"/>
      <c r="D728" s="18"/>
      <c r="I728" s="18"/>
    </row>
    <row r="729" spans="1:9" ht="12.75" x14ac:dyDescent="0.2">
      <c r="A729" s="14"/>
      <c r="D729" s="18"/>
      <c r="I729" s="18"/>
    </row>
    <row r="730" spans="1:9" ht="12.75" x14ac:dyDescent="0.2">
      <c r="A730" s="14"/>
      <c r="D730" s="18"/>
      <c r="I730" s="18"/>
    </row>
    <row r="731" spans="1:9" ht="12.75" x14ac:dyDescent="0.2">
      <c r="A731" s="14"/>
      <c r="D731" s="18"/>
      <c r="I731" s="18"/>
    </row>
    <row r="732" spans="1:9" ht="12.75" x14ac:dyDescent="0.2">
      <c r="A732" s="14"/>
      <c r="D732" s="18"/>
      <c r="I732" s="18"/>
    </row>
    <row r="733" spans="1:9" ht="12.75" x14ac:dyDescent="0.2">
      <c r="A733" s="14"/>
      <c r="D733" s="18"/>
      <c r="I733" s="18"/>
    </row>
    <row r="734" spans="1:9" ht="12.75" x14ac:dyDescent="0.2">
      <c r="A734" s="14"/>
      <c r="D734" s="18"/>
      <c r="I734" s="18"/>
    </row>
    <row r="735" spans="1:9" ht="12.75" x14ac:dyDescent="0.2">
      <c r="A735" s="14"/>
      <c r="D735" s="18"/>
      <c r="I735" s="18"/>
    </row>
    <row r="736" spans="1:9" ht="12.75" x14ac:dyDescent="0.2">
      <c r="A736" s="14"/>
      <c r="D736" s="18"/>
      <c r="I736" s="18"/>
    </row>
    <row r="737" spans="1:9" ht="12.75" x14ac:dyDescent="0.2">
      <c r="A737" s="14"/>
      <c r="D737" s="18"/>
      <c r="I737" s="18"/>
    </row>
    <row r="738" spans="1:9" ht="12.75" x14ac:dyDescent="0.2">
      <c r="A738" s="14"/>
      <c r="D738" s="18"/>
      <c r="I738" s="18"/>
    </row>
    <row r="739" spans="1:9" ht="12.75" x14ac:dyDescent="0.2">
      <c r="A739" s="14"/>
      <c r="D739" s="18"/>
      <c r="I739" s="18"/>
    </row>
    <row r="740" spans="1:9" ht="12.75" x14ac:dyDescent="0.2">
      <c r="A740" s="14"/>
      <c r="D740" s="18"/>
      <c r="I740" s="18"/>
    </row>
    <row r="741" spans="1:9" ht="12.75" x14ac:dyDescent="0.2">
      <c r="A741" s="14"/>
      <c r="D741" s="18"/>
      <c r="I741" s="18"/>
    </row>
    <row r="742" spans="1:9" ht="12.75" x14ac:dyDescent="0.2">
      <c r="A742" s="14"/>
      <c r="D742" s="18"/>
      <c r="I742" s="18"/>
    </row>
    <row r="743" spans="1:9" ht="12.75" x14ac:dyDescent="0.2">
      <c r="A743" s="14"/>
      <c r="D743" s="18"/>
      <c r="I743" s="18"/>
    </row>
    <row r="744" spans="1:9" ht="12.75" x14ac:dyDescent="0.2">
      <c r="A744" s="14"/>
      <c r="D744" s="18"/>
      <c r="I744" s="18"/>
    </row>
    <row r="745" spans="1:9" ht="12.75" x14ac:dyDescent="0.2">
      <c r="A745" s="14"/>
      <c r="D745" s="18"/>
      <c r="I745" s="18"/>
    </row>
    <row r="746" spans="1:9" ht="12.75" x14ac:dyDescent="0.2">
      <c r="A746" s="14"/>
      <c r="D746" s="18"/>
      <c r="I746" s="18"/>
    </row>
    <row r="747" spans="1:9" ht="12.75" x14ac:dyDescent="0.2">
      <c r="A747" s="14"/>
      <c r="D747" s="18"/>
      <c r="I747" s="18"/>
    </row>
    <row r="748" spans="1:9" ht="12.75" x14ac:dyDescent="0.2">
      <c r="A748" s="14"/>
      <c r="D748" s="18"/>
      <c r="I748" s="18"/>
    </row>
    <row r="749" spans="1:9" ht="12.75" x14ac:dyDescent="0.2">
      <c r="A749" s="14"/>
      <c r="D749" s="18"/>
      <c r="I749" s="18"/>
    </row>
    <row r="750" spans="1:9" ht="12.75" x14ac:dyDescent="0.2">
      <c r="A750" s="14"/>
      <c r="D750" s="18"/>
      <c r="I750" s="18"/>
    </row>
    <row r="751" spans="1:9" ht="12.75" x14ac:dyDescent="0.2">
      <c r="A751" s="14"/>
      <c r="D751" s="18"/>
      <c r="I751" s="18"/>
    </row>
    <row r="752" spans="1:9" ht="12.75" x14ac:dyDescent="0.2">
      <c r="A752" s="14"/>
      <c r="D752" s="18"/>
      <c r="I752" s="18"/>
    </row>
    <row r="753" spans="1:9" ht="12.75" x14ac:dyDescent="0.2">
      <c r="A753" s="14"/>
      <c r="D753" s="18"/>
      <c r="I753" s="18"/>
    </row>
    <row r="754" spans="1:9" ht="12.75" x14ac:dyDescent="0.2">
      <c r="A754" s="14"/>
      <c r="D754" s="18"/>
      <c r="I754" s="18"/>
    </row>
    <row r="755" spans="1:9" ht="12.75" x14ac:dyDescent="0.2">
      <c r="A755" s="14"/>
      <c r="D755" s="18"/>
      <c r="I755" s="18"/>
    </row>
    <row r="756" spans="1:9" ht="12.75" x14ac:dyDescent="0.2">
      <c r="A756" s="14"/>
      <c r="D756" s="18"/>
      <c r="I756" s="18"/>
    </row>
    <row r="757" spans="1:9" ht="12.75" x14ac:dyDescent="0.2">
      <c r="A757" s="14"/>
      <c r="D757" s="18"/>
      <c r="I757" s="18"/>
    </row>
    <row r="758" spans="1:9" ht="12.75" x14ac:dyDescent="0.2">
      <c r="A758" s="14"/>
      <c r="D758" s="18"/>
      <c r="I758" s="18"/>
    </row>
    <row r="759" spans="1:9" ht="12.75" x14ac:dyDescent="0.2">
      <c r="A759" s="14"/>
      <c r="D759" s="18"/>
      <c r="I759" s="18"/>
    </row>
    <row r="760" spans="1:9" ht="12.75" x14ac:dyDescent="0.2">
      <c r="A760" s="14"/>
      <c r="D760" s="18"/>
      <c r="I760" s="18"/>
    </row>
    <row r="761" spans="1:9" ht="12.75" x14ac:dyDescent="0.2">
      <c r="A761" s="14"/>
      <c r="D761" s="18"/>
      <c r="I761" s="18"/>
    </row>
    <row r="762" spans="1:9" ht="12.75" x14ac:dyDescent="0.2">
      <c r="A762" s="14"/>
      <c r="D762" s="18"/>
      <c r="I762" s="18"/>
    </row>
    <row r="763" spans="1:9" ht="12.75" x14ac:dyDescent="0.2">
      <c r="A763" s="14"/>
      <c r="D763" s="18"/>
      <c r="I763" s="18"/>
    </row>
    <row r="764" spans="1:9" ht="12.75" x14ac:dyDescent="0.2">
      <c r="A764" s="14"/>
      <c r="D764" s="18"/>
      <c r="I764" s="18"/>
    </row>
    <row r="765" spans="1:9" ht="12.75" x14ac:dyDescent="0.2">
      <c r="A765" s="14"/>
      <c r="D765" s="18"/>
      <c r="I765" s="18"/>
    </row>
    <row r="766" spans="1:9" ht="12.75" x14ac:dyDescent="0.2">
      <c r="A766" s="14"/>
      <c r="D766" s="18"/>
      <c r="I766" s="18"/>
    </row>
    <row r="767" spans="1:9" ht="12.75" x14ac:dyDescent="0.2">
      <c r="A767" s="14"/>
      <c r="D767" s="18"/>
      <c r="I767" s="18"/>
    </row>
    <row r="768" spans="1:9" ht="12.75" x14ac:dyDescent="0.2">
      <c r="A768" s="14"/>
      <c r="D768" s="18"/>
      <c r="I768" s="18"/>
    </row>
    <row r="769" spans="1:9" ht="12.75" x14ac:dyDescent="0.2">
      <c r="A769" s="14"/>
      <c r="D769" s="18"/>
      <c r="I769" s="18"/>
    </row>
    <row r="770" spans="1:9" ht="12.75" x14ac:dyDescent="0.2">
      <c r="A770" s="14"/>
      <c r="D770" s="18"/>
      <c r="I770" s="18"/>
    </row>
    <row r="771" spans="1:9" ht="12.75" x14ac:dyDescent="0.2">
      <c r="A771" s="14"/>
      <c r="D771" s="18"/>
      <c r="I771" s="18"/>
    </row>
    <row r="772" spans="1:9" ht="12.75" x14ac:dyDescent="0.2">
      <c r="A772" s="14"/>
      <c r="D772" s="18"/>
      <c r="I772" s="18"/>
    </row>
    <row r="773" spans="1:9" ht="12.75" x14ac:dyDescent="0.2">
      <c r="A773" s="14"/>
      <c r="D773" s="18"/>
      <c r="I773" s="18"/>
    </row>
    <row r="774" spans="1:9" ht="12.75" x14ac:dyDescent="0.2">
      <c r="A774" s="14"/>
      <c r="D774" s="18"/>
      <c r="I774" s="18"/>
    </row>
    <row r="775" spans="1:9" ht="12.75" x14ac:dyDescent="0.2">
      <c r="A775" s="14"/>
      <c r="D775" s="18"/>
      <c r="I775" s="18"/>
    </row>
    <row r="776" spans="1:9" ht="12.75" x14ac:dyDescent="0.2">
      <c r="A776" s="14"/>
      <c r="D776" s="18"/>
      <c r="I776" s="18"/>
    </row>
    <row r="777" spans="1:9" ht="12.75" x14ac:dyDescent="0.2">
      <c r="A777" s="14"/>
      <c r="D777" s="18"/>
      <c r="I777" s="18"/>
    </row>
    <row r="778" spans="1:9" ht="12.75" x14ac:dyDescent="0.2">
      <c r="A778" s="14"/>
      <c r="D778" s="18"/>
      <c r="I778" s="18"/>
    </row>
    <row r="779" spans="1:9" ht="12.75" x14ac:dyDescent="0.2">
      <c r="A779" s="14"/>
      <c r="D779" s="18"/>
      <c r="I779" s="18"/>
    </row>
    <row r="780" spans="1:9" ht="12.75" x14ac:dyDescent="0.2">
      <c r="A780" s="14"/>
      <c r="D780" s="18"/>
      <c r="I780" s="18"/>
    </row>
    <row r="781" spans="1:9" ht="12.75" x14ac:dyDescent="0.2">
      <c r="A781" s="14"/>
      <c r="D781" s="18"/>
      <c r="I781" s="18"/>
    </row>
    <row r="782" spans="1:9" ht="12.75" x14ac:dyDescent="0.2">
      <c r="A782" s="14"/>
      <c r="D782" s="18"/>
      <c r="I782" s="18"/>
    </row>
    <row r="783" spans="1:9" ht="12.75" x14ac:dyDescent="0.2">
      <c r="A783" s="14"/>
      <c r="D783" s="18"/>
      <c r="I783" s="18"/>
    </row>
    <row r="784" spans="1:9" ht="12.75" x14ac:dyDescent="0.2">
      <c r="A784" s="14"/>
      <c r="D784" s="18"/>
      <c r="I784" s="18"/>
    </row>
    <row r="785" spans="1:9" ht="12.75" x14ac:dyDescent="0.2">
      <c r="A785" s="14"/>
      <c r="D785" s="18"/>
      <c r="I785" s="18"/>
    </row>
    <row r="786" spans="1:9" ht="12.75" x14ac:dyDescent="0.2">
      <c r="A786" s="14"/>
      <c r="D786" s="18"/>
      <c r="I786" s="18"/>
    </row>
    <row r="787" spans="1:9" ht="12.75" x14ac:dyDescent="0.2">
      <c r="A787" s="14"/>
      <c r="D787" s="18"/>
      <c r="I787" s="18"/>
    </row>
    <row r="788" spans="1:9" ht="12.75" x14ac:dyDescent="0.2">
      <c r="A788" s="14"/>
      <c r="D788" s="18"/>
      <c r="I788" s="18"/>
    </row>
    <row r="789" spans="1:9" ht="12.75" x14ac:dyDescent="0.2">
      <c r="A789" s="14"/>
      <c r="D789" s="18"/>
      <c r="I789" s="18"/>
    </row>
    <row r="790" spans="1:9" ht="12.75" x14ac:dyDescent="0.2">
      <c r="A790" s="14"/>
      <c r="D790" s="18"/>
      <c r="I790" s="18"/>
    </row>
    <row r="791" spans="1:9" ht="12.75" x14ac:dyDescent="0.2">
      <c r="A791" s="14"/>
      <c r="D791" s="18"/>
      <c r="I791" s="18"/>
    </row>
    <row r="792" spans="1:9" ht="12.75" x14ac:dyDescent="0.2">
      <c r="A792" s="14"/>
      <c r="D792" s="18"/>
      <c r="I792" s="18"/>
    </row>
    <row r="793" spans="1:9" ht="12.75" x14ac:dyDescent="0.2">
      <c r="A793" s="14"/>
      <c r="D793" s="18"/>
      <c r="I793" s="18"/>
    </row>
    <row r="794" spans="1:9" ht="12.75" x14ac:dyDescent="0.2">
      <c r="A794" s="14"/>
      <c r="D794" s="18"/>
      <c r="I794" s="18"/>
    </row>
    <row r="795" spans="1:9" ht="12.75" x14ac:dyDescent="0.2">
      <c r="A795" s="14"/>
      <c r="D795" s="18"/>
      <c r="I795" s="18"/>
    </row>
    <row r="796" spans="1:9" ht="12.75" x14ac:dyDescent="0.2">
      <c r="A796" s="14"/>
      <c r="D796" s="18"/>
      <c r="I796" s="18"/>
    </row>
    <row r="797" spans="1:9" ht="12.75" x14ac:dyDescent="0.2">
      <c r="A797" s="14"/>
      <c r="D797" s="18"/>
      <c r="I797" s="18"/>
    </row>
    <row r="798" spans="1:9" ht="12.75" x14ac:dyDescent="0.2">
      <c r="A798" s="14"/>
      <c r="D798" s="18"/>
      <c r="I798" s="18"/>
    </row>
    <row r="799" spans="1:9" ht="12.75" x14ac:dyDescent="0.2">
      <c r="A799" s="14"/>
      <c r="D799" s="18"/>
      <c r="I799" s="18"/>
    </row>
    <row r="800" spans="1:9" ht="12.75" x14ac:dyDescent="0.2">
      <c r="A800" s="14"/>
      <c r="D800" s="18"/>
      <c r="I800" s="18"/>
    </row>
    <row r="801" spans="1:9" ht="12.75" x14ac:dyDescent="0.2">
      <c r="A801" s="14"/>
      <c r="D801" s="18"/>
      <c r="I801" s="18"/>
    </row>
    <row r="802" spans="1:9" ht="12.75" x14ac:dyDescent="0.2">
      <c r="A802" s="14"/>
      <c r="D802" s="18"/>
      <c r="I802" s="18"/>
    </row>
    <row r="803" spans="1:9" ht="12.75" x14ac:dyDescent="0.2">
      <c r="A803" s="14"/>
      <c r="D803" s="18"/>
      <c r="I803" s="18"/>
    </row>
    <row r="804" spans="1:9" ht="12.75" x14ac:dyDescent="0.2">
      <c r="A804" s="14"/>
      <c r="D804" s="18"/>
      <c r="I804" s="18"/>
    </row>
    <row r="805" spans="1:9" ht="12.75" x14ac:dyDescent="0.2">
      <c r="A805" s="14"/>
      <c r="D805" s="18"/>
      <c r="I805" s="18"/>
    </row>
    <row r="806" spans="1:9" ht="12.75" x14ac:dyDescent="0.2">
      <c r="A806" s="14"/>
      <c r="D806" s="18"/>
      <c r="I806" s="18"/>
    </row>
    <row r="807" spans="1:9" ht="12.75" x14ac:dyDescent="0.2">
      <c r="A807" s="14"/>
      <c r="D807" s="18"/>
      <c r="I807" s="18"/>
    </row>
    <row r="808" spans="1:9" ht="12.75" x14ac:dyDescent="0.2">
      <c r="A808" s="14"/>
      <c r="D808" s="18"/>
      <c r="I808" s="18"/>
    </row>
    <row r="809" spans="1:9" ht="12.75" x14ac:dyDescent="0.2">
      <c r="A809" s="14"/>
      <c r="D809" s="18"/>
      <c r="I809" s="18"/>
    </row>
    <row r="810" spans="1:9" ht="12.75" x14ac:dyDescent="0.2">
      <c r="A810" s="14"/>
      <c r="D810" s="18"/>
      <c r="I810" s="18"/>
    </row>
    <row r="811" spans="1:9" ht="12.75" x14ac:dyDescent="0.2">
      <c r="A811" s="14"/>
      <c r="D811" s="18"/>
      <c r="I811" s="18"/>
    </row>
    <row r="812" spans="1:9" ht="12.75" x14ac:dyDescent="0.2">
      <c r="A812" s="14"/>
      <c r="D812" s="18"/>
      <c r="I812" s="18"/>
    </row>
    <row r="813" spans="1:9" ht="12.75" x14ac:dyDescent="0.2">
      <c r="A813" s="14"/>
      <c r="D813" s="18"/>
      <c r="I813" s="18"/>
    </row>
    <row r="814" spans="1:9" ht="12.75" x14ac:dyDescent="0.2">
      <c r="A814" s="14"/>
      <c r="D814" s="18"/>
      <c r="I814" s="18"/>
    </row>
    <row r="815" spans="1:9" ht="12.75" x14ac:dyDescent="0.2">
      <c r="A815" s="14"/>
      <c r="D815" s="18"/>
      <c r="I815" s="18"/>
    </row>
    <row r="816" spans="1:9" ht="12.75" x14ac:dyDescent="0.2">
      <c r="A816" s="14"/>
      <c r="D816" s="18"/>
      <c r="I816" s="18"/>
    </row>
    <row r="817" spans="1:9" ht="12.75" x14ac:dyDescent="0.2">
      <c r="A817" s="14"/>
      <c r="D817" s="18"/>
      <c r="I817" s="18"/>
    </row>
    <row r="818" spans="1:9" ht="12.75" x14ac:dyDescent="0.2">
      <c r="A818" s="14"/>
      <c r="D818" s="18"/>
      <c r="I818" s="18"/>
    </row>
    <row r="819" spans="1:9" ht="12.75" x14ac:dyDescent="0.2">
      <c r="A819" s="14"/>
      <c r="D819" s="18"/>
      <c r="I819" s="18"/>
    </row>
    <row r="820" spans="1:9" ht="12.75" x14ac:dyDescent="0.2">
      <c r="A820" s="14"/>
      <c r="D820" s="18"/>
      <c r="I820" s="18"/>
    </row>
    <row r="821" spans="1:9" ht="12.75" x14ac:dyDescent="0.2">
      <c r="A821" s="14"/>
      <c r="D821" s="18"/>
      <c r="I821" s="18"/>
    </row>
    <row r="822" spans="1:9" ht="12.75" x14ac:dyDescent="0.2">
      <c r="A822" s="14"/>
      <c r="D822" s="18"/>
      <c r="I822" s="18"/>
    </row>
    <row r="823" spans="1:9" ht="12.75" x14ac:dyDescent="0.2">
      <c r="A823" s="14"/>
      <c r="D823" s="18"/>
      <c r="I823" s="18"/>
    </row>
    <row r="824" spans="1:9" ht="12.75" x14ac:dyDescent="0.2">
      <c r="A824" s="14"/>
      <c r="D824" s="18"/>
      <c r="I824" s="18"/>
    </row>
    <row r="825" spans="1:9" ht="12.75" x14ac:dyDescent="0.2">
      <c r="A825" s="14"/>
      <c r="D825" s="18"/>
      <c r="I825" s="18"/>
    </row>
    <row r="826" spans="1:9" ht="12.75" x14ac:dyDescent="0.2">
      <c r="A826" s="14"/>
      <c r="D826" s="18"/>
      <c r="I826" s="18"/>
    </row>
    <row r="827" spans="1:9" ht="12.75" x14ac:dyDescent="0.2">
      <c r="A827" s="14"/>
      <c r="D827" s="18"/>
      <c r="I827" s="18"/>
    </row>
    <row r="828" spans="1:9" ht="12.75" x14ac:dyDescent="0.2">
      <c r="A828" s="14"/>
      <c r="D828" s="18"/>
      <c r="I828" s="18"/>
    </row>
    <row r="829" spans="1:9" ht="12.75" x14ac:dyDescent="0.2">
      <c r="A829" s="14"/>
      <c r="D829" s="18"/>
      <c r="I829" s="18"/>
    </row>
    <row r="830" spans="1:9" ht="12.75" x14ac:dyDescent="0.2">
      <c r="A830" s="14"/>
      <c r="D830" s="18"/>
      <c r="I830" s="18"/>
    </row>
    <row r="831" spans="1:9" ht="12.75" x14ac:dyDescent="0.2">
      <c r="A831" s="14"/>
      <c r="D831" s="18"/>
      <c r="I831" s="18"/>
    </row>
    <row r="832" spans="1:9" ht="12.75" x14ac:dyDescent="0.2">
      <c r="A832" s="14"/>
      <c r="D832" s="18"/>
      <c r="I832" s="18"/>
    </row>
    <row r="833" spans="1:9" ht="12.75" x14ac:dyDescent="0.2">
      <c r="A833" s="14"/>
      <c r="D833" s="18"/>
      <c r="I833" s="18"/>
    </row>
    <row r="834" spans="1:9" ht="12.75" x14ac:dyDescent="0.2">
      <c r="A834" s="14"/>
      <c r="D834" s="18"/>
      <c r="I834" s="18"/>
    </row>
    <row r="835" spans="1:9" ht="12.75" x14ac:dyDescent="0.2">
      <c r="A835" s="14"/>
      <c r="D835" s="18"/>
      <c r="I835" s="18"/>
    </row>
    <row r="836" spans="1:9" ht="12.75" x14ac:dyDescent="0.2">
      <c r="A836" s="14"/>
      <c r="D836" s="18"/>
      <c r="I836" s="18"/>
    </row>
    <row r="837" spans="1:9" ht="12.75" x14ac:dyDescent="0.2">
      <c r="A837" s="14"/>
      <c r="D837" s="18"/>
      <c r="I837" s="18"/>
    </row>
    <row r="838" spans="1:9" ht="12.75" x14ac:dyDescent="0.2">
      <c r="A838" s="14"/>
      <c r="D838" s="18"/>
      <c r="I838" s="18"/>
    </row>
    <row r="839" spans="1:9" ht="12.75" x14ac:dyDescent="0.2">
      <c r="A839" s="14"/>
      <c r="D839" s="18"/>
      <c r="I839" s="18"/>
    </row>
    <row r="840" spans="1:9" ht="12.75" x14ac:dyDescent="0.2">
      <c r="A840" s="14"/>
      <c r="D840" s="18"/>
      <c r="I840" s="18"/>
    </row>
    <row r="841" spans="1:9" ht="12.75" x14ac:dyDescent="0.2">
      <c r="A841" s="14"/>
      <c r="D841" s="18"/>
      <c r="I841" s="18"/>
    </row>
    <row r="842" spans="1:9" ht="12.75" x14ac:dyDescent="0.2">
      <c r="A842" s="14"/>
      <c r="D842" s="18"/>
      <c r="I842" s="18"/>
    </row>
    <row r="843" spans="1:9" ht="12.75" x14ac:dyDescent="0.2">
      <c r="A843" s="14"/>
      <c r="D843" s="18"/>
      <c r="I843" s="18"/>
    </row>
    <row r="844" spans="1:9" ht="12.75" x14ac:dyDescent="0.2">
      <c r="A844" s="14"/>
      <c r="D844" s="18"/>
      <c r="I844" s="18"/>
    </row>
    <row r="845" spans="1:9" ht="12.75" x14ac:dyDescent="0.2">
      <c r="A845" s="14"/>
      <c r="D845" s="18"/>
      <c r="I845" s="18"/>
    </row>
    <row r="846" spans="1:9" ht="12.75" x14ac:dyDescent="0.2">
      <c r="A846" s="14"/>
      <c r="D846" s="18"/>
      <c r="I846" s="18"/>
    </row>
    <row r="847" spans="1:9" ht="12.75" x14ac:dyDescent="0.2">
      <c r="A847" s="14"/>
      <c r="D847" s="18"/>
      <c r="I847" s="18"/>
    </row>
    <row r="848" spans="1:9" ht="12.75" x14ac:dyDescent="0.2">
      <c r="A848" s="14"/>
      <c r="D848" s="18"/>
      <c r="I848" s="18"/>
    </row>
    <row r="849" spans="1:9" ht="12.75" x14ac:dyDescent="0.2">
      <c r="A849" s="14"/>
      <c r="D849" s="18"/>
      <c r="I849" s="18"/>
    </row>
    <row r="850" spans="1:9" ht="12.75" x14ac:dyDescent="0.2">
      <c r="A850" s="14"/>
      <c r="D850" s="18"/>
      <c r="I850" s="18"/>
    </row>
    <row r="851" spans="1:9" ht="12.75" x14ac:dyDescent="0.2">
      <c r="A851" s="14"/>
      <c r="D851" s="18"/>
      <c r="I851" s="18"/>
    </row>
    <row r="852" spans="1:9" ht="12.75" x14ac:dyDescent="0.2">
      <c r="A852" s="14"/>
      <c r="D852" s="18"/>
      <c r="I852" s="18"/>
    </row>
    <row r="853" spans="1:9" ht="12.75" x14ac:dyDescent="0.2">
      <c r="A853" s="14"/>
      <c r="D853" s="18"/>
      <c r="I853" s="18"/>
    </row>
    <row r="854" spans="1:9" ht="12.75" x14ac:dyDescent="0.2">
      <c r="A854" s="14"/>
      <c r="D854" s="18"/>
      <c r="I854" s="18"/>
    </row>
    <row r="855" spans="1:9" ht="12.75" x14ac:dyDescent="0.2">
      <c r="A855" s="14"/>
      <c r="D855" s="18"/>
      <c r="I855" s="18"/>
    </row>
    <row r="856" spans="1:9" ht="12.75" x14ac:dyDescent="0.2">
      <c r="A856" s="14"/>
      <c r="D856" s="18"/>
      <c r="I856" s="18"/>
    </row>
    <row r="857" spans="1:9" ht="12.75" x14ac:dyDescent="0.2">
      <c r="A857" s="14"/>
      <c r="D857" s="18"/>
      <c r="I857" s="18"/>
    </row>
    <row r="858" spans="1:9" ht="12.75" x14ac:dyDescent="0.2">
      <c r="A858" s="14"/>
      <c r="D858" s="18"/>
      <c r="I858" s="18"/>
    </row>
    <row r="859" spans="1:9" ht="12.75" x14ac:dyDescent="0.2">
      <c r="A859" s="14"/>
      <c r="D859" s="18"/>
      <c r="I859" s="18"/>
    </row>
    <row r="860" spans="1:9" ht="12.75" x14ac:dyDescent="0.2">
      <c r="A860" s="14"/>
      <c r="D860" s="18"/>
      <c r="I860" s="18"/>
    </row>
    <row r="861" spans="1:9" ht="12.75" x14ac:dyDescent="0.2">
      <c r="A861" s="14"/>
      <c r="D861" s="18"/>
      <c r="I861" s="18"/>
    </row>
    <row r="862" spans="1:9" ht="12.75" x14ac:dyDescent="0.2">
      <c r="A862" s="14"/>
      <c r="D862" s="18"/>
      <c r="I862" s="18"/>
    </row>
    <row r="863" spans="1:9" ht="12.75" x14ac:dyDescent="0.2">
      <c r="A863" s="14"/>
      <c r="D863" s="18"/>
      <c r="I863" s="18"/>
    </row>
    <row r="864" spans="1:9" ht="12.75" x14ac:dyDescent="0.2">
      <c r="A864" s="14"/>
      <c r="D864" s="18"/>
      <c r="I864" s="18"/>
    </row>
    <row r="865" spans="1:9" ht="12.75" x14ac:dyDescent="0.2">
      <c r="A865" s="14"/>
      <c r="D865" s="18"/>
      <c r="I865" s="18"/>
    </row>
    <row r="866" spans="1:9" ht="12.75" x14ac:dyDescent="0.2">
      <c r="A866" s="14"/>
      <c r="D866" s="18"/>
      <c r="I866" s="18"/>
    </row>
    <row r="867" spans="1:9" ht="12.75" x14ac:dyDescent="0.2">
      <c r="A867" s="14"/>
      <c r="D867" s="18"/>
      <c r="I867" s="18"/>
    </row>
    <row r="868" spans="1:9" ht="12.75" x14ac:dyDescent="0.2">
      <c r="A868" s="14"/>
      <c r="D868" s="18"/>
      <c r="I868" s="18"/>
    </row>
    <row r="869" spans="1:9" ht="12.75" x14ac:dyDescent="0.2">
      <c r="A869" s="14"/>
      <c r="D869" s="18"/>
      <c r="I869" s="18"/>
    </row>
    <row r="870" spans="1:9" ht="12.75" x14ac:dyDescent="0.2">
      <c r="A870" s="14"/>
      <c r="D870" s="18"/>
      <c r="I870" s="18"/>
    </row>
    <row r="871" spans="1:9" ht="12.75" x14ac:dyDescent="0.2">
      <c r="A871" s="14"/>
      <c r="D871" s="18"/>
      <c r="I871" s="18"/>
    </row>
    <row r="872" spans="1:9" ht="12.75" x14ac:dyDescent="0.2">
      <c r="A872" s="14"/>
      <c r="D872" s="18"/>
      <c r="I872" s="18"/>
    </row>
    <row r="873" spans="1:9" ht="12.75" x14ac:dyDescent="0.2">
      <c r="A873" s="14"/>
      <c r="D873" s="18"/>
      <c r="I873" s="18"/>
    </row>
    <row r="874" spans="1:9" ht="12.75" x14ac:dyDescent="0.2">
      <c r="A874" s="14"/>
      <c r="D874" s="18"/>
      <c r="I874" s="18"/>
    </row>
    <row r="875" spans="1:9" ht="12.75" x14ac:dyDescent="0.2">
      <c r="A875" s="14"/>
      <c r="D875" s="18"/>
      <c r="I875" s="18"/>
    </row>
    <row r="876" spans="1:9" ht="12.75" x14ac:dyDescent="0.2">
      <c r="A876" s="14"/>
      <c r="D876" s="18"/>
      <c r="I876" s="18"/>
    </row>
    <row r="877" spans="1:9" ht="12.75" x14ac:dyDescent="0.2">
      <c r="A877" s="14"/>
      <c r="D877" s="18"/>
      <c r="I877" s="18"/>
    </row>
    <row r="878" spans="1:9" ht="12.75" x14ac:dyDescent="0.2">
      <c r="A878" s="14"/>
      <c r="D878" s="18"/>
      <c r="I878" s="18"/>
    </row>
    <row r="879" spans="1:9" ht="12.75" x14ac:dyDescent="0.2">
      <c r="A879" s="14"/>
      <c r="D879" s="18"/>
      <c r="I879" s="18"/>
    </row>
    <row r="880" spans="1:9" ht="12.75" x14ac:dyDescent="0.2">
      <c r="A880" s="14"/>
      <c r="D880" s="18"/>
      <c r="I880" s="18"/>
    </row>
    <row r="881" spans="1:9" ht="12.75" x14ac:dyDescent="0.2">
      <c r="A881" s="14"/>
      <c r="D881" s="18"/>
      <c r="I881" s="18"/>
    </row>
    <row r="882" spans="1:9" ht="12.75" x14ac:dyDescent="0.2">
      <c r="A882" s="14"/>
      <c r="D882" s="18"/>
      <c r="I882" s="18"/>
    </row>
    <row r="883" spans="1:9" ht="12.75" x14ac:dyDescent="0.2">
      <c r="A883" s="14"/>
      <c r="D883" s="18"/>
      <c r="I883" s="18"/>
    </row>
    <row r="884" spans="1:9" ht="12.75" x14ac:dyDescent="0.2">
      <c r="A884" s="14"/>
      <c r="D884" s="18"/>
      <c r="I884" s="18"/>
    </row>
    <row r="885" spans="1:9" ht="12.75" x14ac:dyDescent="0.2">
      <c r="A885" s="14"/>
      <c r="D885" s="18"/>
      <c r="I885" s="18"/>
    </row>
    <row r="886" spans="1:9" ht="12.75" x14ac:dyDescent="0.2">
      <c r="A886" s="14"/>
      <c r="D886" s="18"/>
      <c r="I886" s="18"/>
    </row>
    <row r="887" spans="1:9" ht="12.75" x14ac:dyDescent="0.2">
      <c r="A887" s="14"/>
      <c r="D887" s="18"/>
      <c r="I887" s="18"/>
    </row>
    <row r="888" spans="1:9" ht="12.75" x14ac:dyDescent="0.2">
      <c r="A888" s="14"/>
      <c r="D888" s="18"/>
      <c r="I888" s="18"/>
    </row>
    <row r="889" spans="1:9" ht="12.75" x14ac:dyDescent="0.2">
      <c r="A889" s="14"/>
      <c r="D889" s="18"/>
      <c r="I889" s="18"/>
    </row>
    <row r="890" spans="1:9" ht="12.75" x14ac:dyDescent="0.2">
      <c r="A890" s="14"/>
      <c r="D890" s="18"/>
      <c r="I890" s="18"/>
    </row>
    <row r="891" spans="1:9" ht="12.75" x14ac:dyDescent="0.2">
      <c r="A891" s="14"/>
      <c r="D891" s="18"/>
      <c r="I891" s="18"/>
    </row>
    <row r="892" spans="1:9" ht="12.75" x14ac:dyDescent="0.2">
      <c r="A892" s="14"/>
      <c r="D892" s="18"/>
      <c r="I892" s="18"/>
    </row>
    <row r="893" spans="1:9" ht="12.75" x14ac:dyDescent="0.2">
      <c r="A893" s="14"/>
      <c r="D893" s="18"/>
      <c r="I893" s="18"/>
    </row>
    <row r="894" spans="1:9" ht="12.75" x14ac:dyDescent="0.2">
      <c r="A894" s="14"/>
      <c r="D894" s="18"/>
      <c r="I894" s="18"/>
    </row>
    <row r="895" spans="1:9" ht="12.75" x14ac:dyDescent="0.2">
      <c r="A895" s="14"/>
      <c r="D895" s="18"/>
      <c r="I895" s="18"/>
    </row>
    <row r="896" spans="1:9" ht="12.75" x14ac:dyDescent="0.2">
      <c r="A896" s="14"/>
      <c r="D896" s="18"/>
      <c r="I896" s="18"/>
    </row>
    <row r="897" spans="1:9" ht="12.75" x14ac:dyDescent="0.2">
      <c r="A897" s="14"/>
      <c r="D897" s="18"/>
      <c r="I897" s="18"/>
    </row>
    <row r="898" spans="1:9" ht="12.75" x14ac:dyDescent="0.2">
      <c r="A898" s="14"/>
      <c r="D898" s="18"/>
      <c r="I898" s="18"/>
    </row>
    <row r="899" spans="1:9" ht="12.75" x14ac:dyDescent="0.2">
      <c r="A899" s="14"/>
      <c r="D899" s="18"/>
      <c r="I899" s="18"/>
    </row>
    <row r="900" spans="1:9" ht="12.75" x14ac:dyDescent="0.2">
      <c r="A900" s="14"/>
      <c r="D900" s="18"/>
      <c r="I900" s="18"/>
    </row>
    <row r="901" spans="1:9" ht="12.75" x14ac:dyDescent="0.2">
      <c r="A901" s="14"/>
      <c r="D901" s="18"/>
      <c r="I901" s="18"/>
    </row>
    <row r="902" spans="1:9" ht="12.75" x14ac:dyDescent="0.2">
      <c r="A902" s="14"/>
      <c r="D902" s="18"/>
      <c r="I902" s="18"/>
    </row>
    <row r="903" spans="1:9" ht="12.75" x14ac:dyDescent="0.2">
      <c r="A903" s="14"/>
      <c r="D903" s="18"/>
      <c r="I903" s="18"/>
    </row>
    <row r="904" spans="1:9" ht="12.75" x14ac:dyDescent="0.2">
      <c r="A904" s="14"/>
      <c r="D904" s="18"/>
      <c r="I904" s="18"/>
    </row>
    <row r="905" spans="1:9" ht="12.75" x14ac:dyDescent="0.2">
      <c r="A905" s="14"/>
      <c r="D905" s="18"/>
      <c r="I905" s="18"/>
    </row>
    <row r="906" spans="1:9" ht="12.75" x14ac:dyDescent="0.2">
      <c r="A906" s="14"/>
      <c r="D906" s="18"/>
      <c r="I906" s="18"/>
    </row>
    <row r="907" spans="1:9" ht="12.75" x14ac:dyDescent="0.2">
      <c r="A907" s="14"/>
      <c r="D907" s="18"/>
      <c r="I907" s="18"/>
    </row>
    <row r="908" spans="1:9" ht="12.75" x14ac:dyDescent="0.2">
      <c r="A908" s="14"/>
      <c r="D908" s="18"/>
      <c r="I908" s="18"/>
    </row>
    <row r="909" spans="1:9" ht="12.75" x14ac:dyDescent="0.2">
      <c r="A909" s="14"/>
      <c r="D909" s="18"/>
      <c r="I909" s="18"/>
    </row>
    <row r="910" spans="1:9" ht="12.75" x14ac:dyDescent="0.2">
      <c r="A910" s="14"/>
      <c r="D910" s="18"/>
      <c r="I910" s="18"/>
    </row>
    <row r="911" spans="1:9" ht="12.75" x14ac:dyDescent="0.2">
      <c r="A911" s="14"/>
      <c r="D911" s="18"/>
      <c r="I911" s="18"/>
    </row>
    <row r="912" spans="1:9" ht="12.75" x14ac:dyDescent="0.2">
      <c r="A912" s="14"/>
      <c r="D912" s="18"/>
      <c r="I912" s="18"/>
    </row>
    <row r="913" spans="1:9" ht="12.75" x14ac:dyDescent="0.2">
      <c r="A913" s="14"/>
      <c r="D913" s="18"/>
      <c r="I913" s="18"/>
    </row>
    <row r="914" spans="1:9" ht="12.75" x14ac:dyDescent="0.2">
      <c r="A914" s="14"/>
      <c r="D914" s="18"/>
      <c r="I914" s="18"/>
    </row>
    <row r="915" spans="1:9" ht="12.75" x14ac:dyDescent="0.2">
      <c r="A915" s="14"/>
      <c r="D915" s="18"/>
      <c r="I915" s="18"/>
    </row>
    <row r="916" spans="1:9" ht="12.75" x14ac:dyDescent="0.2">
      <c r="A916" s="14"/>
      <c r="D916" s="18"/>
      <c r="I916" s="18"/>
    </row>
    <row r="917" spans="1:9" ht="12.75" x14ac:dyDescent="0.2">
      <c r="A917" s="14"/>
      <c r="D917" s="18"/>
      <c r="I917" s="18"/>
    </row>
    <row r="918" spans="1:9" ht="12.75" x14ac:dyDescent="0.2">
      <c r="A918" s="14"/>
      <c r="D918" s="18"/>
      <c r="I918" s="18"/>
    </row>
    <row r="919" spans="1:9" ht="12.75" x14ac:dyDescent="0.2">
      <c r="A919" s="14"/>
      <c r="D919" s="18"/>
      <c r="I919" s="18"/>
    </row>
    <row r="920" spans="1:9" ht="12.75" x14ac:dyDescent="0.2">
      <c r="A920" s="14"/>
      <c r="D920" s="18"/>
      <c r="I920" s="18"/>
    </row>
    <row r="921" spans="1:9" ht="12.75" x14ac:dyDescent="0.2">
      <c r="A921" s="14"/>
      <c r="D921" s="18"/>
      <c r="I921" s="18"/>
    </row>
    <row r="922" spans="1:9" ht="12.75" x14ac:dyDescent="0.2">
      <c r="A922" s="14"/>
      <c r="D922" s="18"/>
      <c r="I922" s="18"/>
    </row>
    <row r="923" spans="1:9" ht="12.75" x14ac:dyDescent="0.2">
      <c r="A923" s="14"/>
      <c r="D923" s="18"/>
      <c r="I923" s="18"/>
    </row>
    <row r="924" spans="1:9" ht="12.75" x14ac:dyDescent="0.2">
      <c r="A924" s="14"/>
      <c r="D924" s="18"/>
      <c r="I924" s="18"/>
    </row>
    <row r="925" spans="1:9" ht="12.75" x14ac:dyDescent="0.2">
      <c r="A925" s="14"/>
      <c r="D925" s="18"/>
      <c r="I925" s="18"/>
    </row>
    <row r="926" spans="1:9" ht="12.75" x14ac:dyDescent="0.2">
      <c r="A926" s="14"/>
      <c r="D926" s="18"/>
      <c r="I926" s="18"/>
    </row>
    <row r="927" spans="1:9" ht="12.75" x14ac:dyDescent="0.2">
      <c r="A927" s="14"/>
      <c r="D927" s="18"/>
      <c r="I927" s="18"/>
    </row>
    <row r="928" spans="1:9" ht="12.75" x14ac:dyDescent="0.2">
      <c r="A928" s="14"/>
      <c r="D928" s="18"/>
      <c r="I928" s="18"/>
    </row>
    <row r="929" spans="1:9" ht="12.75" x14ac:dyDescent="0.2">
      <c r="A929" s="14"/>
      <c r="D929" s="18"/>
      <c r="I929" s="18"/>
    </row>
    <row r="930" spans="1:9" ht="12.75" x14ac:dyDescent="0.2">
      <c r="A930" s="14"/>
      <c r="D930" s="18"/>
      <c r="I930" s="18"/>
    </row>
    <row r="931" spans="1:9" ht="12.75" x14ac:dyDescent="0.2">
      <c r="A931" s="14"/>
      <c r="D931" s="18"/>
      <c r="I931" s="18"/>
    </row>
    <row r="932" spans="1:9" ht="12.75" x14ac:dyDescent="0.2">
      <c r="A932" s="14"/>
      <c r="D932" s="18"/>
      <c r="I932" s="18"/>
    </row>
    <row r="933" spans="1:9" ht="12.75" x14ac:dyDescent="0.2">
      <c r="A933" s="14"/>
      <c r="D933" s="18"/>
      <c r="I933" s="18"/>
    </row>
    <row r="934" spans="1:9" ht="12.75" x14ac:dyDescent="0.2">
      <c r="A934" s="14"/>
      <c r="D934" s="18"/>
      <c r="I934" s="18"/>
    </row>
    <row r="935" spans="1:9" ht="12.75" x14ac:dyDescent="0.2">
      <c r="A935" s="14"/>
      <c r="D935" s="18"/>
      <c r="I935" s="18"/>
    </row>
    <row r="936" spans="1:9" ht="12.75" x14ac:dyDescent="0.2">
      <c r="A936" s="14"/>
      <c r="D936" s="18"/>
      <c r="I936" s="18"/>
    </row>
    <row r="937" spans="1:9" ht="12.75" x14ac:dyDescent="0.2">
      <c r="A937" s="14"/>
      <c r="D937" s="18"/>
      <c r="I937" s="18"/>
    </row>
    <row r="938" spans="1:9" ht="12.75" x14ac:dyDescent="0.2">
      <c r="A938" s="14"/>
      <c r="D938" s="18"/>
      <c r="I938" s="18"/>
    </row>
    <row r="939" spans="1:9" ht="12.75" x14ac:dyDescent="0.2">
      <c r="A939" s="14"/>
      <c r="D939" s="18"/>
      <c r="I939" s="18"/>
    </row>
    <row r="940" spans="1:9" ht="12.75" x14ac:dyDescent="0.2">
      <c r="A940" s="14"/>
      <c r="D940" s="18"/>
      <c r="I940" s="18"/>
    </row>
    <row r="941" spans="1:9" ht="12.75" x14ac:dyDescent="0.2">
      <c r="A941" s="14"/>
      <c r="D941" s="18"/>
      <c r="I941" s="18"/>
    </row>
    <row r="942" spans="1:9" ht="12.75" x14ac:dyDescent="0.2">
      <c r="A942" s="14"/>
      <c r="D942" s="18"/>
      <c r="I942" s="18"/>
    </row>
    <row r="943" spans="1:9" ht="12.75" x14ac:dyDescent="0.2">
      <c r="A943" s="14"/>
      <c r="D943" s="18"/>
      <c r="I943" s="18"/>
    </row>
    <row r="944" spans="1:9" ht="12.75" x14ac:dyDescent="0.2">
      <c r="A944" s="14"/>
      <c r="D944" s="18"/>
      <c r="I944" s="18"/>
    </row>
    <row r="945" spans="1:9" ht="12.75" x14ac:dyDescent="0.2">
      <c r="A945" s="14"/>
      <c r="D945" s="18"/>
      <c r="I945" s="18"/>
    </row>
    <row r="946" spans="1:9" ht="12.75" x14ac:dyDescent="0.2">
      <c r="A946" s="14"/>
      <c r="D946" s="18"/>
      <c r="I946" s="18"/>
    </row>
    <row r="947" spans="1:9" ht="12.75" x14ac:dyDescent="0.2">
      <c r="A947" s="14"/>
      <c r="D947" s="18"/>
      <c r="I947" s="18"/>
    </row>
    <row r="948" spans="1:9" ht="12.75" x14ac:dyDescent="0.2">
      <c r="A948" s="14"/>
      <c r="D948" s="18"/>
      <c r="I948" s="18"/>
    </row>
    <row r="949" spans="1:9" ht="12.75" x14ac:dyDescent="0.2">
      <c r="A949" s="14"/>
      <c r="D949" s="18"/>
      <c r="I949" s="18"/>
    </row>
    <row r="950" spans="1:9" ht="12.75" x14ac:dyDescent="0.2">
      <c r="A950" s="14"/>
      <c r="D950" s="18"/>
      <c r="I950" s="18"/>
    </row>
    <row r="951" spans="1:9" ht="12.75" x14ac:dyDescent="0.2">
      <c r="A951" s="14"/>
      <c r="D951" s="18"/>
      <c r="I951" s="18"/>
    </row>
    <row r="952" spans="1:9" ht="12.75" x14ac:dyDescent="0.2">
      <c r="A952" s="14"/>
      <c r="D952" s="18"/>
      <c r="I952" s="18"/>
    </row>
    <row r="953" spans="1:9" ht="12.75" x14ac:dyDescent="0.2">
      <c r="A953" s="14"/>
      <c r="D953" s="18"/>
      <c r="I953" s="18"/>
    </row>
    <row r="954" spans="1:9" ht="12.75" x14ac:dyDescent="0.2">
      <c r="A954" s="14"/>
      <c r="D954" s="18"/>
      <c r="I954" s="18"/>
    </row>
    <row r="955" spans="1:9" ht="12.75" x14ac:dyDescent="0.2">
      <c r="A955" s="14"/>
      <c r="D955" s="18"/>
      <c r="I955" s="18"/>
    </row>
    <row r="956" spans="1:9" ht="12.75" x14ac:dyDescent="0.2">
      <c r="A956" s="14"/>
      <c r="D956" s="18"/>
      <c r="I956" s="18"/>
    </row>
    <row r="957" spans="1:9" ht="12.75" x14ac:dyDescent="0.2">
      <c r="A957" s="14"/>
      <c r="D957" s="18"/>
      <c r="I957" s="18"/>
    </row>
    <row r="958" spans="1:9" ht="12.75" x14ac:dyDescent="0.2">
      <c r="A958" s="14"/>
      <c r="D958" s="18"/>
      <c r="I958" s="18"/>
    </row>
    <row r="959" spans="1:9" ht="12.75" x14ac:dyDescent="0.2">
      <c r="A959" s="14"/>
      <c r="D959" s="18"/>
      <c r="I959" s="18"/>
    </row>
    <row r="960" spans="1:9" ht="12.75" x14ac:dyDescent="0.2">
      <c r="A960" s="14"/>
      <c r="D960" s="18"/>
      <c r="I960" s="18"/>
    </row>
    <row r="961" spans="1:9" ht="12.75" x14ac:dyDescent="0.2">
      <c r="A961" s="14"/>
      <c r="D961" s="18"/>
      <c r="I961" s="18"/>
    </row>
    <row r="962" spans="1:9" ht="12.75" x14ac:dyDescent="0.2">
      <c r="A962" s="14"/>
      <c r="D962" s="18"/>
      <c r="I962" s="18"/>
    </row>
    <row r="963" spans="1:9" ht="12.75" x14ac:dyDescent="0.2">
      <c r="A963" s="14"/>
      <c r="D963" s="18"/>
      <c r="I963" s="18"/>
    </row>
    <row r="964" spans="1:9" ht="12.75" x14ac:dyDescent="0.2">
      <c r="A964" s="14"/>
      <c r="D964" s="18"/>
      <c r="I964" s="18"/>
    </row>
    <row r="965" spans="1:9" ht="12.75" x14ac:dyDescent="0.2">
      <c r="A965" s="14"/>
      <c r="D965" s="18"/>
      <c r="I965" s="18"/>
    </row>
    <row r="966" spans="1:9" ht="12.75" x14ac:dyDescent="0.2">
      <c r="A966" s="14"/>
      <c r="D966" s="18"/>
      <c r="I966" s="18"/>
    </row>
    <row r="967" spans="1:9" ht="12.75" x14ac:dyDescent="0.2">
      <c r="A967" s="14"/>
      <c r="D967" s="18"/>
      <c r="I967" s="18"/>
    </row>
    <row r="968" spans="1:9" ht="12.75" x14ac:dyDescent="0.2">
      <c r="A968" s="14"/>
      <c r="D968" s="18"/>
      <c r="I968" s="18"/>
    </row>
    <row r="969" spans="1:9" ht="12.75" x14ac:dyDescent="0.2">
      <c r="A969" s="14"/>
      <c r="D969" s="18"/>
      <c r="I969" s="18"/>
    </row>
    <row r="970" spans="1:9" ht="12.75" x14ac:dyDescent="0.2">
      <c r="A970" s="14"/>
      <c r="D970" s="18"/>
      <c r="I970" s="18"/>
    </row>
    <row r="971" spans="1:9" ht="12.75" x14ac:dyDescent="0.2">
      <c r="A971" s="14"/>
      <c r="D971" s="18"/>
      <c r="I971" s="18"/>
    </row>
    <row r="972" spans="1:9" ht="12.75" x14ac:dyDescent="0.2">
      <c r="A972" s="14"/>
      <c r="D972" s="18"/>
      <c r="I972" s="18"/>
    </row>
    <row r="973" spans="1:9" ht="12.75" x14ac:dyDescent="0.2">
      <c r="A973" s="14"/>
      <c r="D973" s="18"/>
      <c r="I973" s="18"/>
    </row>
    <row r="974" spans="1:9" ht="12.75" x14ac:dyDescent="0.2">
      <c r="A974" s="14"/>
      <c r="D974" s="18"/>
      <c r="I974" s="18"/>
    </row>
    <row r="975" spans="1:9" ht="12.75" x14ac:dyDescent="0.2">
      <c r="A975" s="14"/>
      <c r="D975" s="18"/>
      <c r="I975" s="18"/>
    </row>
    <row r="976" spans="1:9" ht="12.75" x14ac:dyDescent="0.2">
      <c r="A976" s="14"/>
      <c r="D976" s="18"/>
      <c r="I976" s="18"/>
    </row>
    <row r="977" spans="1:9" ht="12.75" x14ac:dyDescent="0.2">
      <c r="A977" s="14"/>
      <c r="D977" s="18"/>
      <c r="I977" s="18"/>
    </row>
    <row r="978" spans="1:9" ht="12.75" x14ac:dyDescent="0.2">
      <c r="A978" s="14"/>
      <c r="D978" s="18"/>
      <c r="I978" s="18"/>
    </row>
    <row r="979" spans="1:9" ht="12.75" x14ac:dyDescent="0.2">
      <c r="A979" s="14"/>
      <c r="D979" s="18"/>
      <c r="I979" s="18"/>
    </row>
    <row r="980" spans="1:9" ht="12.75" x14ac:dyDescent="0.2">
      <c r="A980" s="14"/>
      <c r="D980" s="18"/>
      <c r="I980" s="18"/>
    </row>
    <row r="981" spans="1:9" ht="12.75" x14ac:dyDescent="0.2">
      <c r="A981" s="14"/>
      <c r="D981" s="18"/>
      <c r="I981" s="18"/>
    </row>
    <row r="982" spans="1:9" ht="12.75" x14ac:dyDescent="0.2">
      <c r="A982" s="14"/>
      <c r="D982" s="18"/>
      <c r="I982" s="18"/>
    </row>
    <row r="983" spans="1:9" ht="12.75" x14ac:dyDescent="0.2">
      <c r="A983" s="14"/>
      <c r="D983" s="18"/>
      <c r="I983" s="18"/>
    </row>
    <row r="984" spans="1:9" ht="12.75" x14ac:dyDescent="0.2">
      <c r="A984" s="14"/>
      <c r="D984" s="18"/>
      <c r="I984" s="18"/>
    </row>
    <row r="985" spans="1:9" ht="12.75" x14ac:dyDescent="0.2">
      <c r="A985" s="14"/>
      <c r="D985" s="18"/>
      <c r="I985" s="18"/>
    </row>
    <row r="986" spans="1:9" ht="12.75" x14ac:dyDescent="0.2">
      <c r="A986" s="14"/>
      <c r="D986" s="18"/>
      <c r="I986" s="18"/>
    </row>
    <row r="987" spans="1:9" ht="12.75" x14ac:dyDescent="0.2">
      <c r="A987" s="14"/>
      <c r="D987" s="18"/>
      <c r="I987" s="18"/>
    </row>
    <row r="988" spans="1:9" ht="12.75" x14ac:dyDescent="0.2">
      <c r="A988" s="14"/>
      <c r="D988" s="18"/>
      <c r="I988" s="18"/>
    </row>
    <row r="989" spans="1:9" ht="12.75" x14ac:dyDescent="0.2">
      <c r="A989" s="14"/>
      <c r="D989" s="18"/>
      <c r="I989" s="18"/>
    </row>
    <row r="990" spans="1:9" ht="12.75" x14ac:dyDescent="0.2">
      <c r="A990" s="14"/>
      <c r="D990" s="18"/>
      <c r="I990" s="18"/>
    </row>
    <row r="991" spans="1:9" ht="12.75" x14ac:dyDescent="0.2">
      <c r="A991" s="14"/>
      <c r="D991" s="18"/>
      <c r="I991" s="18"/>
    </row>
    <row r="992" spans="1:9" ht="12.75" x14ac:dyDescent="0.2">
      <c r="A992" s="14"/>
      <c r="D992" s="18"/>
      <c r="I992" s="18"/>
    </row>
    <row r="993" spans="1:9" ht="12.75" x14ac:dyDescent="0.2">
      <c r="A993" s="14"/>
      <c r="D993" s="18"/>
      <c r="I993" s="18"/>
    </row>
    <row r="994" spans="1:9" ht="12.75" x14ac:dyDescent="0.2">
      <c r="A994" s="14"/>
      <c r="D994" s="18"/>
      <c r="I994" s="18"/>
    </row>
    <row r="995" spans="1:9" ht="12.75" x14ac:dyDescent="0.2">
      <c r="A995" s="14"/>
      <c r="D995" s="18"/>
      <c r="I995" s="18"/>
    </row>
    <row r="996" spans="1:9" ht="12.75" x14ac:dyDescent="0.2">
      <c r="A996" s="14"/>
      <c r="D996" s="18"/>
      <c r="I996" s="18"/>
    </row>
    <row r="997" spans="1:9" ht="12.75" x14ac:dyDescent="0.2">
      <c r="A997" s="14"/>
      <c r="D997" s="18"/>
      <c r="I997" s="18"/>
    </row>
    <row r="998" spans="1:9" ht="12.75" x14ac:dyDescent="0.2">
      <c r="A998" s="14"/>
      <c r="D998" s="18"/>
      <c r="I998" s="18"/>
    </row>
    <row r="999" spans="1:9" ht="12.75" x14ac:dyDescent="0.2">
      <c r="A999" s="14"/>
      <c r="D999" s="18"/>
      <c r="I999" s="18"/>
    </row>
    <row r="1000" spans="1:9" ht="12.75" x14ac:dyDescent="0.2">
      <c r="A1000" s="14"/>
      <c r="D1000" s="18"/>
      <c r="I1000" s="18"/>
    </row>
  </sheetData>
  <autoFilter ref="A4:J363" xr:uid="{00000000-0001-0000-0100-000000000000}">
    <filterColumn colId="2" showButton="0"/>
    <filterColumn colId="3" showButton="0"/>
  </autoFilter>
  <mergeCells count="14">
    <mergeCell ref="F242:F245"/>
    <mergeCell ref="G242:G245"/>
    <mergeCell ref="G361:G363"/>
    <mergeCell ref="G4:G5"/>
    <mergeCell ref="G20:G21"/>
    <mergeCell ref="A2:J2"/>
    <mergeCell ref="J4:J5"/>
    <mergeCell ref="G1:J1"/>
    <mergeCell ref="A4:A5"/>
    <mergeCell ref="B4:B5"/>
    <mergeCell ref="F4:F5"/>
    <mergeCell ref="I4:I5"/>
    <mergeCell ref="C4:E4"/>
    <mergeCell ref="A1:C1"/>
  </mergeCells>
  <hyperlinks>
    <hyperlink ref="B114" r:id="rId1" xr:uid="{00000000-0004-0000-0100-000000000000}"/>
  </hyperlinks>
  <printOptions horizontalCentered="1"/>
  <pageMargins left="0.196850393700787" right="0.15748031496063" top="0.5" bottom="0.15748031496063" header="0.15748031496063" footer="0.15748031496063"/>
  <pageSetup paperSize="9" orientation="landscape" r:id="rId2"/>
  <headerFooter differentFirst="1">
    <oddHeader>&amp;C&amp;P</oddHeader>
    <oddFooter>&amp;R&amp;8&amp;P</oddFooter>
  </headerFooter>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Cung cấp STC theo NQ 87</vt:lpstr>
      <vt:lpstr>'Cung cấp STC theo NQ 87'!Print_Area</vt:lpstr>
      <vt:lpstr>'Cung cấp STC theo NQ 87'!Print_Titles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NV</dc:creator>
  <cp:lastModifiedBy>User</cp:lastModifiedBy>
  <cp:lastPrinted>2026-04-28T11:14:49Z</cp:lastPrinted>
  <dcterms:created xsi:type="dcterms:W3CDTF">2026-04-20T09:25:33Z</dcterms:created>
  <dcterms:modified xsi:type="dcterms:W3CDTF">2026-04-28T11:57:52Z</dcterms:modified>
</cp:coreProperties>
</file>